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araison extant+extinct RPyr" sheetId="1" r:id="rId4"/>
  </sheets>
  <definedNames/>
  <calcPr/>
  <extLst>
    <ext uri="GoogleSheetsCustomDataVersion1">
      <go:sheetsCustomData xmlns:go="http://customooxmlschemas.google.com/" r:id="rId5" roundtripDataSignature="AMtx7mjAyX7tBBXpzabUdECFj/56gO0EZg=="/>
    </ext>
  </extLst>
</workbook>
</file>

<file path=xl/sharedStrings.xml><?xml version="1.0" encoding="utf-8"?>
<sst xmlns="http://schemas.openxmlformats.org/spreadsheetml/2006/main" count="84" uniqueCount="45">
  <si>
    <r>
      <rPr>
        <rFont val="Times New Roman"/>
        <b/>
        <color theme="1"/>
      </rPr>
      <t xml:space="preserve">Supplementary Data S9. </t>
    </r>
    <r>
      <rPr>
        <rFont val="Times New Roman"/>
        <b val="0"/>
        <color theme="1"/>
      </rPr>
      <t>Comparison of times of speciation estimated with PyRate and dating analyses for the 35 extant species represented in the fossil record.</t>
    </r>
  </si>
  <si>
    <t>Estimation of times of specaition based on phylogenetic dating analyses (BEAST)</t>
  </si>
  <si>
    <t>Estimation of times of specaition based on fossil analyses (PyRate)</t>
  </si>
  <si>
    <t>Species</t>
  </si>
  <si>
    <t>Mean Ts Phylogeny (20 replicates)</t>
  </si>
  <si>
    <t>Mean Ts PyRate  (20 replicates)</t>
  </si>
  <si>
    <t>Mean difference</t>
  </si>
  <si>
    <t>ts</t>
  </si>
  <si>
    <t>Carcharhinus acronotus</t>
  </si>
  <si>
    <t>Carcharhinus albimarginatus</t>
  </si>
  <si>
    <t>Carcharhinus altimus</t>
  </si>
  <si>
    <t>Carcharhinus amblyrhynchoides</t>
  </si>
  <si>
    <t>Carcharhinus amblyrhynchos</t>
  </si>
  <si>
    <t>Carcharhinus amboinensis</t>
  </si>
  <si>
    <t>Carcharhinus brachyurus</t>
  </si>
  <si>
    <t>Carcharhinus brevipinna</t>
  </si>
  <si>
    <t>Carcharhinus falciformis</t>
  </si>
  <si>
    <t>Carcharhinus galapagensis</t>
  </si>
  <si>
    <t>Carcharhinus leucas</t>
  </si>
  <si>
    <t>Carcharhinus limbatus</t>
  </si>
  <si>
    <t>Carcharhinus longimanus</t>
  </si>
  <si>
    <t>Carcharhinus macloti</t>
  </si>
  <si>
    <t>Carcharhinus obscurus</t>
  </si>
  <si>
    <t>Carcharhinus perezi</t>
  </si>
  <si>
    <t>Carcharhinus plumbeus</t>
  </si>
  <si>
    <t>Carcharhinus porosus</t>
  </si>
  <si>
    <t>Carcharhinus sealei</t>
  </si>
  <si>
    <t>Carcharhinus signatus</t>
  </si>
  <si>
    <t>Galeocerdo cuvier</t>
  </si>
  <si>
    <t>Galeorhinus galeus</t>
  </si>
  <si>
    <t>Galeus melastomus</t>
  </si>
  <si>
    <t>Nasolamia velox</t>
  </si>
  <si>
    <t>Negaprion brevirostris</t>
  </si>
  <si>
    <t>Prionace glauca</t>
  </si>
  <si>
    <t>Rhizoprionodon longurio</t>
  </si>
  <si>
    <t>Scoliodon laticaudus</t>
  </si>
  <si>
    <t>Sphyrna lewini</t>
  </si>
  <si>
    <t>Sphyrna media</t>
  </si>
  <si>
    <t>Sphyrna mokarran</t>
  </si>
  <si>
    <t>Sphyrna tiburo</t>
  </si>
  <si>
    <t>Sphyrna zygaena</t>
  </si>
  <si>
    <t>Triaenodon obesus</t>
  </si>
  <si>
    <t>Triakis semifasciata</t>
  </si>
  <si>
    <t>MEAN</t>
  </si>
  <si>
    <t>MEAN (without outliers)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</si>
</sst>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Times New Roman"/>
    </font>
    <font>
      <b/>
      <sz val="11.0"/>
      <color rgb="FF000000"/>
      <name val="Times New Roman"/>
    </font>
    <font>
      <color theme="1"/>
      <name val="Times New Roman"/>
    </font>
    <font>
      <i/>
      <color theme="1"/>
      <name val="Times New Roman"/>
    </font>
    <font>
      <sz val="11.0"/>
      <color rgb="FF000000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FF0000"/>
        <bgColor rgb="FFFF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vertical="bottom" wrapText="0"/>
    </xf>
    <xf borderId="0" fillId="2" fontId="1" numFmtId="2" xfId="0" applyAlignment="1" applyFill="1" applyFont="1" applyNumberFormat="1">
      <alignment horizontal="center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vertical="bottom"/>
    </xf>
    <xf borderId="2" fillId="2" fontId="1" numFmtId="2" xfId="0" applyAlignment="1" applyBorder="1" applyFont="1" applyNumberFormat="1">
      <alignment horizontal="center"/>
    </xf>
    <xf borderId="0" fillId="3" fontId="1" numFmtId="0" xfId="0" applyAlignment="1" applyFill="1" applyFont="1">
      <alignment horizontal="center"/>
    </xf>
    <xf borderId="0" fillId="4" fontId="2" numFmtId="0" xfId="0" applyAlignment="1" applyFill="1" applyFont="1">
      <alignment horizontal="center" shrinkToFit="0" vertical="bottom" wrapText="0"/>
    </xf>
    <xf borderId="3" fillId="0" fontId="1" numFmtId="0" xfId="0" applyAlignment="1" applyBorder="1" applyFont="1">
      <alignment horizontal="center"/>
    </xf>
    <xf borderId="4" fillId="2" fontId="1" numFmtId="2" xfId="0" applyAlignment="1" applyBorder="1" applyFont="1" applyNumberFormat="1">
      <alignment horizontal="center"/>
    </xf>
    <xf borderId="3" fillId="2" fontId="1" numFmtId="2" xfId="0" applyAlignment="1" applyBorder="1" applyFont="1" applyNumberFormat="1">
      <alignment horizontal="center"/>
    </xf>
    <xf borderId="4" fillId="3" fontId="1" numFmtId="0" xfId="0" applyAlignment="1" applyBorder="1" applyFont="1">
      <alignment horizontal="center"/>
    </xf>
    <xf borderId="4" fillId="4" fontId="2" numFmtId="0" xfId="0" applyAlignment="1" applyBorder="1" applyFont="1">
      <alignment horizontal="center" shrinkToFit="0" vertical="bottom" wrapText="0"/>
    </xf>
    <xf borderId="2" fillId="0" fontId="4" numFmtId="0" xfId="0" applyAlignment="1" applyBorder="1" applyFont="1">
      <alignment horizontal="center"/>
    </xf>
    <xf borderId="0" fillId="2" fontId="3" numFmtId="2" xfId="0" applyAlignment="1" applyFont="1" applyNumberFormat="1">
      <alignment horizontal="center"/>
    </xf>
    <xf borderId="2" fillId="2" fontId="3" numFmtId="2" xfId="0" applyAlignment="1" applyBorder="1" applyFont="1" applyNumberFormat="1">
      <alignment horizontal="center"/>
    </xf>
    <xf borderId="0" fillId="3" fontId="3" numFmtId="0" xfId="0" applyAlignment="1" applyFont="1">
      <alignment horizontal="center"/>
    </xf>
    <xf borderId="0" fillId="4" fontId="5" numFmtId="0" xfId="0" applyAlignment="1" applyFont="1">
      <alignment horizontal="center" shrinkToFit="0" vertical="bottom" wrapText="0"/>
    </xf>
    <xf borderId="2" fillId="0" fontId="3" numFmtId="2" xfId="0" applyAlignment="1" applyBorder="1" applyFont="1" applyNumberFormat="1">
      <alignment horizontal="center"/>
    </xf>
    <xf borderId="2" fillId="0" fontId="1" numFmtId="2" xfId="0" applyAlignment="1" applyBorder="1" applyFont="1" applyNumberFormat="1">
      <alignment horizontal="center"/>
    </xf>
    <xf borderId="0" fillId="0" fontId="4" numFmtId="0" xfId="0" applyAlignment="1" applyFont="1">
      <alignment horizontal="center"/>
    </xf>
    <xf borderId="0" fillId="5" fontId="3" numFmtId="2" xfId="0" applyAlignment="1" applyFill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9.38"/>
    <col customWidth="1" min="2" max="2" width="31.0"/>
    <col customWidth="1" min="3" max="3" width="30.63"/>
    <col customWidth="1" min="4" max="4" width="29.38"/>
    <col customWidth="1" min="5" max="44" width="14.38"/>
  </cols>
  <sheetData>
    <row r="1" ht="15.0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15.0" customHeight="1">
      <c r="A2" s="5"/>
      <c r="B2" s="2"/>
      <c r="C2" s="2"/>
      <c r="D2" s="6"/>
      <c r="E2" s="7" t="s">
        <v>1</v>
      </c>
      <c r="Y2" s="8" t="s">
        <v>2</v>
      </c>
    </row>
    <row r="3" ht="15.0" customHeight="1">
      <c r="A3" s="9" t="s">
        <v>3</v>
      </c>
      <c r="B3" s="10" t="s">
        <v>4</v>
      </c>
      <c r="C3" s="10" t="s">
        <v>5</v>
      </c>
      <c r="D3" s="11" t="s">
        <v>6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  <c r="Q3" s="12" t="s">
        <v>7</v>
      </c>
      <c r="R3" s="12" t="s">
        <v>7</v>
      </c>
      <c r="S3" s="12" t="s">
        <v>7</v>
      </c>
      <c r="T3" s="12" t="s">
        <v>7</v>
      </c>
      <c r="U3" s="12" t="s">
        <v>7</v>
      </c>
      <c r="V3" s="12" t="s">
        <v>7</v>
      </c>
      <c r="W3" s="12" t="s">
        <v>7</v>
      </c>
      <c r="X3" s="12" t="s">
        <v>7</v>
      </c>
      <c r="Y3" s="13" t="s">
        <v>7</v>
      </c>
      <c r="Z3" s="13" t="s">
        <v>7</v>
      </c>
      <c r="AA3" s="13" t="s">
        <v>7</v>
      </c>
      <c r="AB3" s="13" t="s">
        <v>7</v>
      </c>
      <c r="AC3" s="13" t="s">
        <v>7</v>
      </c>
      <c r="AD3" s="13" t="s">
        <v>7</v>
      </c>
      <c r="AE3" s="13" t="s">
        <v>7</v>
      </c>
      <c r="AF3" s="13" t="s">
        <v>7</v>
      </c>
      <c r="AG3" s="13" t="s">
        <v>7</v>
      </c>
      <c r="AH3" s="13" t="s">
        <v>7</v>
      </c>
      <c r="AI3" s="13" t="s">
        <v>7</v>
      </c>
      <c r="AJ3" s="13" t="s">
        <v>7</v>
      </c>
      <c r="AK3" s="13" t="s">
        <v>7</v>
      </c>
      <c r="AL3" s="13" t="s">
        <v>7</v>
      </c>
      <c r="AM3" s="13" t="s">
        <v>7</v>
      </c>
      <c r="AN3" s="13" t="s">
        <v>7</v>
      </c>
      <c r="AO3" s="13" t="s">
        <v>7</v>
      </c>
      <c r="AP3" s="13" t="s">
        <v>7</v>
      </c>
      <c r="AQ3" s="13" t="s">
        <v>7</v>
      </c>
      <c r="AR3" s="13" t="s">
        <v>7</v>
      </c>
    </row>
    <row r="4" ht="15.75" customHeight="1">
      <c r="A4" s="14" t="s">
        <v>8</v>
      </c>
      <c r="B4" s="15">
        <f t="shared" ref="B4:B38" si="1">AVERAGE(E4:X4)</f>
        <v>6.618251956</v>
      </c>
      <c r="C4" s="15">
        <f t="shared" ref="C4:C38" si="2">AVERAGE(Y4:AR4)</f>
        <v>2.940666626</v>
      </c>
      <c r="D4" s="16">
        <f t="shared" ref="D4:D38" si="3">B4-C4</f>
        <v>3.67758533</v>
      </c>
      <c r="E4" s="17">
        <v>8.407155388</v>
      </c>
      <c r="F4" s="17">
        <v>5.682170695</v>
      </c>
      <c r="G4" s="17">
        <v>3.194222816</v>
      </c>
      <c r="H4" s="17">
        <v>5.365604487</v>
      </c>
      <c r="I4" s="17">
        <v>5.446184082</v>
      </c>
      <c r="J4" s="17">
        <v>7.024086402</v>
      </c>
      <c r="K4" s="17">
        <v>4.681917967</v>
      </c>
      <c r="L4" s="17">
        <v>7.405658732</v>
      </c>
      <c r="M4" s="17">
        <v>9.377688403</v>
      </c>
      <c r="N4" s="17">
        <v>7.349683542</v>
      </c>
      <c r="O4" s="17">
        <v>5.857780349</v>
      </c>
      <c r="P4" s="17">
        <v>5.519789548</v>
      </c>
      <c r="Q4" s="17">
        <v>7.339345715</v>
      </c>
      <c r="R4" s="17">
        <v>7.584889887</v>
      </c>
      <c r="S4" s="17">
        <v>3.105976478</v>
      </c>
      <c r="T4" s="17">
        <v>6.886364614</v>
      </c>
      <c r="U4" s="17">
        <v>6.082207957</v>
      </c>
      <c r="V4" s="17">
        <v>5.923188107</v>
      </c>
      <c r="W4" s="17">
        <v>8.230008143</v>
      </c>
      <c r="X4" s="17">
        <v>11.9011158</v>
      </c>
      <c r="Y4" s="18">
        <v>4.1253451158543</v>
      </c>
      <c r="Z4" s="18">
        <v>3.13273294296424</v>
      </c>
      <c r="AA4" s="18">
        <v>3.57342943401861</v>
      </c>
      <c r="AB4" s="18">
        <v>4.40402197761311</v>
      </c>
      <c r="AC4" s="18">
        <v>2.39172562471027</v>
      </c>
      <c r="AD4" s="18">
        <v>3.28349667538252</v>
      </c>
      <c r="AE4" s="18">
        <v>1.96059287268071</v>
      </c>
      <c r="AF4" s="18">
        <v>4.33952691780774</v>
      </c>
      <c r="AG4" s="18">
        <v>1.83616551560078</v>
      </c>
      <c r="AH4" s="18">
        <v>2.49734974319858</v>
      </c>
      <c r="AI4" s="18">
        <v>2.1488606716689</v>
      </c>
      <c r="AJ4" s="18">
        <v>2.01921492380289</v>
      </c>
      <c r="AK4" s="18">
        <v>0.677519508359414</v>
      </c>
      <c r="AL4" s="18">
        <v>3.67285047845287</v>
      </c>
      <c r="AM4" s="18">
        <v>3.93681687674521</v>
      </c>
      <c r="AN4" s="18">
        <v>2.75929417988768</v>
      </c>
      <c r="AO4" s="18">
        <v>2.576174847544</v>
      </c>
      <c r="AP4" s="18">
        <v>1.27702517592913</v>
      </c>
      <c r="AQ4" s="18">
        <v>4.21614194084555</v>
      </c>
      <c r="AR4" s="18">
        <v>3.9850470884638</v>
      </c>
    </row>
    <row r="5" ht="15.75" customHeight="1">
      <c r="A5" s="14" t="s">
        <v>9</v>
      </c>
      <c r="B5" s="15">
        <f t="shared" si="1"/>
        <v>21.39525489</v>
      </c>
      <c r="C5" s="15">
        <f t="shared" si="2"/>
        <v>11.44509781</v>
      </c>
      <c r="D5" s="16">
        <f t="shared" si="3"/>
        <v>9.950157085</v>
      </c>
      <c r="E5" s="17">
        <v>21.23166661</v>
      </c>
      <c r="F5" s="17">
        <v>23.04506958</v>
      </c>
      <c r="G5" s="17">
        <v>24.70416778</v>
      </c>
      <c r="H5" s="17">
        <v>19.99655877</v>
      </c>
      <c r="I5" s="17">
        <v>19.77804196</v>
      </c>
      <c r="J5" s="17">
        <v>18.47341846</v>
      </c>
      <c r="K5" s="17">
        <v>19.63403403</v>
      </c>
      <c r="L5" s="17">
        <v>26.15425644</v>
      </c>
      <c r="M5" s="17">
        <v>20.26706681</v>
      </c>
      <c r="N5" s="17">
        <v>16.30601086</v>
      </c>
      <c r="O5" s="17">
        <v>22.28752185</v>
      </c>
      <c r="P5" s="17">
        <v>20.15804069</v>
      </c>
      <c r="Q5" s="17">
        <v>21.18386417</v>
      </c>
      <c r="R5" s="17">
        <v>23.47095893</v>
      </c>
      <c r="S5" s="17">
        <v>25.57094378</v>
      </c>
      <c r="T5" s="17">
        <v>20.79504776</v>
      </c>
      <c r="U5" s="17">
        <v>20.11600096</v>
      </c>
      <c r="V5" s="17">
        <v>20.4531665</v>
      </c>
      <c r="W5" s="17">
        <v>21.66519474</v>
      </c>
      <c r="X5" s="17">
        <v>22.61406714</v>
      </c>
      <c r="Y5" s="18">
        <v>11.3016686003832</v>
      </c>
      <c r="Z5" s="18">
        <v>8.44445498517835</v>
      </c>
      <c r="AA5" s="18">
        <v>13.1832491953291</v>
      </c>
      <c r="AB5" s="18">
        <v>14.3580308032464</v>
      </c>
      <c r="AC5" s="18">
        <v>12.7704398271365</v>
      </c>
      <c r="AD5" s="18">
        <v>9.43322724790374</v>
      </c>
      <c r="AE5" s="18">
        <v>13.9271839853021</v>
      </c>
      <c r="AF5" s="18">
        <v>9.76505726249719</v>
      </c>
      <c r="AG5" s="18">
        <v>12.7413700126964</v>
      </c>
      <c r="AH5" s="18">
        <v>11.9822093042174</v>
      </c>
      <c r="AI5" s="18">
        <v>12.060215106036</v>
      </c>
      <c r="AJ5" s="18">
        <v>11.6012437615152</v>
      </c>
      <c r="AK5" s="18">
        <v>8.96590825686052</v>
      </c>
      <c r="AL5" s="18">
        <v>13.4836140076039</v>
      </c>
      <c r="AM5" s="18">
        <v>13.6777838612895</v>
      </c>
      <c r="AN5" s="18">
        <v>8.24458483649392</v>
      </c>
      <c r="AO5" s="18">
        <v>11.511988344224</v>
      </c>
      <c r="AP5" s="18">
        <v>9.5247857472083</v>
      </c>
      <c r="AQ5" s="18">
        <v>8.79734537749967</v>
      </c>
      <c r="AR5" s="18">
        <v>13.1275955884755</v>
      </c>
    </row>
    <row r="6" ht="15.75" customHeight="1">
      <c r="A6" s="14" t="s">
        <v>10</v>
      </c>
      <c r="B6" s="15">
        <f t="shared" si="1"/>
        <v>3.784388478</v>
      </c>
      <c r="C6" s="15">
        <f t="shared" si="2"/>
        <v>11.77346259</v>
      </c>
      <c r="D6" s="16">
        <f t="shared" si="3"/>
        <v>-7.989074111</v>
      </c>
      <c r="E6" s="17">
        <v>3.89575045</v>
      </c>
      <c r="F6" s="17">
        <v>4.930410974</v>
      </c>
      <c r="G6" s="17">
        <v>3.914481518</v>
      </c>
      <c r="H6" s="17">
        <v>2.236365644</v>
      </c>
      <c r="I6" s="17">
        <v>3.69996578</v>
      </c>
      <c r="J6" s="17">
        <v>2.98988311</v>
      </c>
      <c r="K6" s="17">
        <v>2.769871488</v>
      </c>
      <c r="L6" s="17">
        <v>3.183340324</v>
      </c>
      <c r="M6" s="17">
        <v>4.129677421</v>
      </c>
      <c r="N6" s="17">
        <v>5.044905973</v>
      </c>
      <c r="O6" s="17">
        <v>3.698670881</v>
      </c>
      <c r="P6" s="17">
        <v>3.588375392</v>
      </c>
      <c r="Q6" s="17">
        <v>2.86049237</v>
      </c>
      <c r="R6" s="17">
        <v>4.451345582</v>
      </c>
      <c r="S6" s="17">
        <v>4.250002938</v>
      </c>
      <c r="T6" s="17">
        <v>3.939074933</v>
      </c>
      <c r="U6" s="17">
        <v>2.901074904</v>
      </c>
      <c r="V6" s="17">
        <v>3.83325765</v>
      </c>
      <c r="W6" s="17">
        <v>5.407586056</v>
      </c>
      <c r="X6" s="17">
        <v>3.963236164</v>
      </c>
      <c r="Y6" s="18">
        <v>13.3274301652851</v>
      </c>
      <c r="Z6" s="18">
        <v>10.057638753055</v>
      </c>
      <c r="AA6" s="18">
        <v>11.6859835737298</v>
      </c>
      <c r="AB6" s="18">
        <v>10.4907993572764</v>
      </c>
      <c r="AC6" s="18">
        <v>12.0159761782696</v>
      </c>
      <c r="AD6" s="18">
        <v>12.1702279190741</v>
      </c>
      <c r="AE6" s="18">
        <v>14.4388114917586</v>
      </c>
      <c r="AF6" s="18">
        <v>11.5307198065417</v>
      </c>
      <c r="AG6" s="18">
        <v>12.4986088471756</v>
      </c>
      <c r="AH6" s="18">
        <v>10.2548770661591</v>
      </c>
      <c r="AI6" s="18">
        <v>12.8273442555101</v>
      </c>
      <c r="AJ6" s="18">
        <v>10.6500854195115</v>
      </c>
      <c r="AK6" s="18">
        <v>11.9999842027309</v>
      </c>
      <c r="AL6" s="18">
        <v>11.985122519265</v>
      </c>
      <c r="AM6" s="18">
        <v>13.4908740605605</v>
      </c>
      <c r="AN6" s="18">
        <v>9.85252344887106</v>
      </c>
      <c r="AO6" s="18">
        <v>10.5827620679406</v>
      </c>
      <c r="AP6" s="18">
        <v>11.6211478027921</v>
      </c>
      <c r="AQ6" s="18">
        <v>12.9711673525611</v>
      </c>
      <c r="AR6" s="18">
        <v>11.0171674792497</v>
      </c>
    </row>
    <row r="7" ht="15.75" customHeight="1">
      <c r="A7" s="14" t="s">
        <v>11</v>
      </c>
      <c r="B7" s="15">
        <f t="shared" si="1"/>
        <v>4.470426414</v>
      </c>
      <c r="C7" s="15">
        <f t="shared" si="2"/>
        <v>10.29695018</v>
      </c>
      <c r="D7" s="16">
        <f t="shared" si="3"/>
        <v>-5.826523771</v>
      </c>
      <c r="E7" s="17">
        <v>4.930845516</v>
      </c>
      <c r="F7" s="17">
        <v>4.019261246</v>
      </c>
      <c r="G7" s="17">
        <v>3.586491227</v>
      </c>
      <c r="H7" s="17">
        <v>4.264879015</v>
      </c>
      <c r="I7" s="17">
        <v>5.025387508</v>
      </c>
      <c r="J7" s="17">
        <v>3.263310648</v>
      </c>
      <c r="K7" s="17">
        <v>4.965874335</v>
      </c>
      <c r="L7" s="17">
        <v>4.574410224</v>
      </c>
      <c r="M7" s="17">
        <v>4.873037137</v>
      </c>
      <c r="N7" s="17">
        <v>4.70233018</v>
      </c>
      <c r="O7" s="17">
        <v>4.335848903</v>
      </c>
      <c r="P7" s="17">
        <v>3.374945768</v>
      </c>
      <c r="Q7" s="17">
        <v>4.289737199</v>
      </c>
      <c r="R7" s="17">
        <v>6.82127541</v>
      </c>
      <c r="S7" s="17">
        <v>6.727770325</v>
      </c>
      <c r="T7" s="17">
        <v>4.169143359</v>
      </c>
      <c r="U7" s="17">
        <v>3.932862402</v>
      </c>
      <c r="V7" s="17">
        <v>3.139957534</v>
      </c>
      <c r="W7" s="17">
        <v>6.179102983</v>
      </c>
      <c r="X7" s="17">
        <v>2.232057367</v>
      </c>
      <c r="Y7" s="18">
        <v>7.40742230296229</v>
      </c>
      <c r="Z7" s="18">
        <v>9.86068470166259</v>
      </c>
      <c r="AA7" s="18">
        <v>8.83530367669373</v>
      </c>
      <c r="AB7" s="18">
        <v>9.99737249289737</v>
      </c>
      <c r="AC7" s="18">
        <v>12.3832801422783</v>
      </c>
      <c r="AD7" s="18">
        <v>9.70087942411782</v>
      </c>
      <c r="AE7" s="18">
        <v>10.0933965732396</v>
      </c>
      <c r="AF7" s="18">
        <v>9.94084940354556</v>
      </c>
      <c r="AG7" s="18">
        <v>7.87851104747085</v>
      </c>
      <c r="AH7" s="18">
        <v>12.6085873542211</v>
      </c>
      <c r="AI7" s="18">
        <v>11.3598327325666</v>
      </c>
      <c r="AJ7" s="18">
        <v>10.704115536879</v>
      </c>
      <c r="AK7" s="18">
        <v>8.8533968546134</v>
      </c>
      <c r="AL7" s="18">
        <v>12.2286838674709</v>
      </c>
      <c r="AM7" s="18">
        <v>8.69086102788126</v>
      </c>
      <c r="AN7" s="18">
        <v>8.72371051831983</v>
      </c>
      <c r="AO7" s="18">
        <v>12.7966668690156</v>
      </c>
      <c r="AP7" s="18">
        <v>9.16247788387625</v>
      </c>
      <c r="AQ7" s="18">
        <v>12.2851972306719</v>
      </c>
      <c r="AR7" s="18">
        <v>12.4277740570378</v>
      </c>
    </row>
    <row r="8" ht="15.75" customHeight="1">
      <c r="A8" s="14" t="s">
        <v>12</v>
      </c>
      <c r="B8" s="15">
        <f t="shared" si="1"/>
        <v>23.21124283</v>
      </c>
      <c r="C8" s="15">
        <f t="shared" si="2"/>
        <v>10.54073138</v>
      </c>
      <c r="D8" s="16">
        <f t="shared" si="3"/>
        <v>12.67051145</v>
      </c>
      <c r="E8" s="17">
        <v>22.75852846</v>
      </c>
      <c r="F8" s="17">
        <v>25.71777318</v>
      </c>
      <c r="G8" s="17">
        <v>25.40161652</v>
      </c>
      <c r="H8" s="17">
        <v>19.99655877</v>
      </c>
      <c r="I8" s="17">
        <v>20.63020422</v>
      </c>
      <c r="J8" s="17">
        <v>19.85994541</v>
      </c>
      <c r="K8" s="17">
        <v>19.63403403</v>
      </c>
      <c r="L8" s="17">
        <v>27.74206316</v>
      </c>
      <c r="M8" s="17">
        <v>23.59573724</v>
      </c>
      <c r="N8" s="17">
        <v>19.5926311</v>
      </c>
      <c r="O8" s="17">
        <v>27.04560244</v>
      </c>
      <c r="P8" s="17">
        <v>22.24043732</v>
      </c>
      <c r="Q8" s="17">
        <v>23.0789524</v>
      </c>
      <c r="R8" s="17">
        <v>26.91440508</v>
      </c>
      <c r="S8" s="17">
        <v>26.77192494</v>
      </c>
      <c r="T8" s="17">
        <v>23.89468412</v>
      </c>
      <c r="U8" s="17">
        <v>22.08875211</v>
      </c>
      <c r="V8" s="17">
        <v>20.4531665</v>
      </c>
      <c r="W8" s="17">
        <v>24.19377247</v>
      </c>
      <c r="X8" s="17">
        <v>22.61406714</v>
      </c>
      <c r="Y8" s="18">
        <v>11.1675581457526</v>
      </c>
      <c r="Z8" s="18">
        <v>7.92827207281083</v>
      </c>
      <c r="AA8" s="18">
        <v>12.592328547337</v>
      </c>
      <c r="AB8" s="18">
        <v>7.45734874808329</v>
      </c>
      <c r="AC8" s="18">
        <v>9.89549185517649</v>
      </c>
      <c r="AD8" s="18">
        <v>10.1062952115647</v>
      </c>
      <c r="AE8" s="18">
        <v>8.58603150586115</v>
      </c>
      <c r="AF8" s="18">
        <v>12.3262115004978</v>
      </c>
      <c r="AG8" s="18">
        <v>9.80543383268251</v>
      </c>
      <c r="AH8" s="18">
        <v>11.4125546322918</v>
      </c>
      <c r="AI8" s="18">
        <v>11.2886761201012</v>
      </c>
      <c r="AJ8" s="18">
        <v>12.8792043968584</v>
      </c>
      <c r="AK8" s="18">
        <v>10.6973077671369</v>
      </c>
      <c r="AL8" s="18">
        <v>9.94568695681612</v>
      </c>
      <c r="AM8" s="18">
        <v>11.1882132272998</v>
      </c>
      <c r="AN8" s="18">
        <v>9.27910892980684</v>
      </c>
      <c r="AO8" s="18">
        <v>11.9341950359628</v>
      </c>
      <c r="AP8" s="18">
        <v>12.1350761374974</v>
      </c>
      <c r="AQ8" s="18">
        <v>8.22012244382514</v>
      </c>
      <c r="AR8" s="18">
        <v>11.9695105424617</v>
      </c>
    </row>
    <row r="9" ht="15.75" customHeight="1">
      <c r="A9" s="14" t="s">
        <v>13</v>
      </c>
      <c r="B9" s="15">
        <f t="shared" si="1"/>
        <v>25.28061212</v>
      </c>
      <c r="C9" s="15">
        <f t="shared" si="2"/>
        <v>10.38062426</v>
      </c>
      <c r="D9" s="19">
        <f t="shared" si="3"/>
        <v>14.89998785</v>
      </c>
      <c r="E9" s="17">
        <v>30.19132249</v>
      </c>
      <c r="F9" s="17">
        <v>27.37422214</v>
      </c>
      <c r="G9" s="17">
        <v>27.23877016</v>
      </c>
      <c r="H9" s="17">
        <v>22.30202219</v>
      </c>
      <c r="I9" s="17">
        <v>24.44284659</v>
      </c>
      <c r="J9" s="17">
        <v>23.45740067</v>
      </c>
      <c r="K9" s="17">
        <v>25.56670188</v>
      </c>
      <c r="L9" s="17">
        <v>24.43602673</v>
      </c>
      <c r="M9" s="17">
        <v>22.51443906</v>
      </c>
      <c r="N9" s="17">
        <v>26.02445688</v>
      </c>
      <c r="O9" s="17">
        <v>25.12267</v>
      </c>
      <c r="P9" s="17">
        <v>28.4957917</v>
      </c>
      <c r="Q9" s="17">
        <v>23.83623214</v>
      </c>
      <c r="R9" s="17">
        <v>28.71691523</v>
      </c>
      <c r="S9" s="17">
        <v>27.00416227</v>
      </c>
      <c r="T9" s="17">
        <v>25.407643</v>
      </c>
      <c r="U9" s="17">
        <v>21.42225836</v>
      </c>
      <c r="V9" s="17">
        <v>24.7147401</v>
      </c>
      <c r="W9" s="17">
        <v>22.77782579</v>
      </c>
      <c r="X9" s="17">
        <v>24.56579495</v>
      </c>
      <c r="Y9" s="18">
        <v>10.4101035192832</v>
      </c>
      <c r="Z9" s="18">
        <v>9.72473106470683</v>
      </c>
      <c r="AA9" s="18">
        <v>11.2142080297887</v>
      </c>
      <c r="AB9" s="18">
        <v>8.38902474267584</v>
      </c>
      <c r="AC9" s="18">
        <v>12.1907963119519</v>
      </c>
      <c r="AD9" s="18">
        <v>9.33550116697017</v>
      </c>
      <c r="AE9" s="18">
        <v>9.87013863147398</v>
      </c>
      <c r="AF9" s="18">
        <v>12.0482034952276</v>
      </c>
      <c r="AG9" s="18">
        <v>7.64720109483468</v>
      </c>
      <c r="AH9" s="18">
        <v>8.45772143441643</v>
      </c>
      <c r="AI9" s="18">
        <v>12.08893773598</v>
      </c>
      <c r="AJ9" s="18">
        <v>10.2396300582509</v>
      </c>
      <c r="AK9" s="18">
        <v>10.0251969812645</v>
      </c>
      <c r="AL9" s="18">
        <v>8.9812813041485</v>
      </c>
      <c r="AM9" s="18">
        <v>12.2081539193592</v>
      </c>
      <c r="AN9" s="18">
        <v>10.5536892134295</v>
      </c>
      <c r="AO9" s="18">
        <v>12.0161491123882</v>
      </c>
      <c r="AP9" s="18">
        <v>10.1645669403004</v>
      </c>
      <c r="AQ9" s="18">
        <v>11.4484715357358</v>
      </c>
      <c r="AR9" s="18">
        <v>10.5987789563714</v>
      </c>
    </row>
    <row r="10" ht="15.75" customHeight="1">
      <c r="A10" s="14" t="s">
        <v>14</v>
      </c>
      <c r="B10" s="15">
        <f t="shared" si="1"/>
        <v>11.08029001</v>
      </c>
      <c r="C10" s="15">
        <f t="shared" si="2"/>
        <v>32.40664249</v>
      </c>
      <c r="D10" s="19">
        <f t="shared" si="3"/>
        <v>-21.32635247</v>
      </c>
      <c r="E10" s="17">
        <v>14.38515997</v>
      </c>
      <c r="F10" s="17">
        <v>12.14519383</v>
      </c>
      <c r="G10" s="17">
        <v>10.35290412</v>
      </c>
      <c r="H10" s="17">
        <v>10.44249552</v>
      </c>
      <c r="I10" s="17">
        <v>7.062340088</v>
      </c>
      <c r="J10" s="17">
        <v>13.66672463</v>
      </c>
      <c r="K10" s="17">
        <v>8.729162206</v>
      </c>
      <c r="L10" s="17">
        <v>9.745729325</v>
      </c>
      <c r="M10" s="17">
        <v>13.69852574</v>
      </c>
      <c r="N10" s="17">
        <v>8.486073382</v>
      </c>
      <c r="O10" s="17">
        <v>11.19281099</v>
      </c>
      <c r="P10" s="17">
        <v>11.8284398</v>
      </c>
      <c r="Q10" s="17">
        <v>11.12294027</v>
      </c>
      <c r="R10" s="17">
        <v>12.84736287</v>
      </c>
      <c r="S10" s="17">
        <v>12.52466527</v>
      </c>
      <c r="T10" s="17">
        <v>12.86469436</v>
      </c>
      <c r="U10" s="17">
        <v>6.204197361</v>
      </c>
      <c r="V10" s="17">
        <v>15.10386344</v>
      </c>
      <c r="W10" s="17">
        <v>9.660620901</v>
      </c>
      <c r="X10" s="17">
        <v>9.541896223</v>
      </c>
      <c r="Y10" s="18">
        <v>31.0960484154735</v>
      </c>
      <c r="Z10" s="18">
        <v>29.9942384514529</v>
      </c>
      <c r="AA10" s="18">
        <v>29.6483178396604</v>
      </c>
      <c r="AB10" s="18">
        <v>29.7612239208859</v>
      </c>
      <c r="AC10" s="18">
        <v>32.2993986968351</v>
      </c>
      <c r="AD10" s="18">
        <v>29.8439786055632</v>
      </c>
      <c r="AE10" s="18">
        <v>34.7384625025881</v>
      </c>
      <c r="AF10" s="18">
        <v>32.9774145085957</v>
      </c>
      <c r="AG10" s="18">
        <v>31.0943239628876</v>
      </c>
      <c r="AH10" s="18">
        <v>34.4251050047096</v>
      </c>
      <c r="AI10" s="18">
        <v>34.9772065709326</v>
      </c>
      <c r="AJ10" s="18">
        <v>32.6407798816717</v>
      </c>
      <c r="AK10" s="18">
        <v>33.9642384902738</v>
      </c>
      <c r="AL10" s="18">
        <v>32.6287967517439</v>
      </c>
      <c r="AM10" s="18">
        <v>33.2492164674327</v>
      </c>
      <c r="AN10" s="18">
        <v>33.8411195022261</v>
      </c>
      <c r="AO10" s="18">
        <v>31.3745072398182</v>
      </c>
      <c r="AP10" s="18">
        <v>30.0421036993622</v>
      </c>
      <c r="AQ10" s="18">
        <v>34.5694982983395</v>
      </c>
      <c r="AR10" s="18">
        <v>34.9668709481867</v>
      </c>
    </row>
    <row r="11" ht="15.75" customHeight="1">
      <c r="A11" s="14" t="s">
        <v>15</v>
      </c>
      <c r="B11" s="15">
        <f t="shared" si="1"/>
        <v>11.08029001</v>
      </c>
      <c r="C11" s="15">
        <f t="shared" si="2"/>
        <v>12.01703611</v>
      </c>
      <c r="D11" s="16">
        <f t="shared" si="3"/>
        <v>-0.936746092</v>
      </c>
      <c r="E11" s="17">
        <v>14.38515997</v>
      </c>
      <c r="F11" s="17">
        <v>12.14519383</v>
      </c>
      <c r="G11" s="17">
        <v>10.35290412</v>
      </c>
      <c r="H11" s="17">
        <v>10.44249552</v>
      </c>
      <c r="I11" s="17">
        <v>7.062340088</v>
      </c>
      <c r="J11" s="17">
        <v>13.66672463</v>
      </c>
      <c r="K11" s="17">
        <v>8.729162206</v>
      </c>
      <c r="L11" s="17">
        <v>9.745729325</v>
      </c>
      <c r="M11" s="17">
        <v>13.69852574</v>
      </c>
      <c r="N11" s="17">
        <v>8.486073382</v>
      </c>
      <c r="O11" s="17">
        <v>11.19281099</v>
      </c>
      <c r="P11" s="17">
        <v>11.8284398</v>
      </c>
      <c r="Q11" s="17">
        <v>11.12294027</v>
      </c>
      <c r="R11" s="17">
        <v>12.84736287</v>
      </c>
      <c r="S11" s="17">
        <v>12.52466527</v>
      </c>
      <c r="T11" s="17">
        <v>12.86469436</v>
      </c>
      <c r="U11" s="17">
        <v>6.204197361</v>
      </c>
      <c r="V11" s="17">
        <v>15.10386344</v>
      </c>
      <c r="W11" s="17">
        <v>9.660620901</v>
      </c>
      <c r="X11" s="17">
        <v>9.541896223</v>
      </c>
      <c r="Y11" s="18">
        <v>11.1425472704573</v>
      </c>
      <c r="Z11" s="18">
        <v>10.9070145999137</v>
      </c>
      <c r="AA11" s="18">
        <v>11.1087008389682</v>
      </c>
      <c r="AB11" s="18">
        <v>10.2117271605351</v>
      </c>
      <c r="AC11" s="18">
        <v>13.8589178115596</v>
      </c>
      <c r="AD11" s="18">
        <v>10.3602408353334</v>
      </c>
      <c r="AE11" s="18">
        <v>11.6001033896753</v>
      </c>
      <c r="AF11" s="18">
        <v>14.8777691132217</v>
      </c>
      <c r="AG11" s="18">
        <v>11.5854674952121</v>
      </c>
      <c r="AH11" s="18">
        <v>11.8083355111116</v>
      </c>
      <c r="AI11" s="18">
        <v>13.6236123997472</v>
      </c>
      <c r="AJ11" s="18">
        <v>10.3229247569438</v>
      </c>
      <c r="AK11" s="18">
        <v>12.7337946922649</v>
      </c>
      <c r="AL11" s="18">
        <v>13.2243891254085</v>
      </c>
      <c r="AM11" s="18">
        <v>14.1141406263156</v>
      </c>
      <c r="AN11" s="18">
        <v>13.3533157393805</v>
      </c>
      <c r="AO11" s="18">
        <v>12.3337242188744</v>
      </c>
      <c r="AP11" s="18">
        <v>11.0519008843278</v>
      </c>
      <c r="AQ11" s="18">
        <v>10.570360792163</v>
      </c>
      <c r="AR11" s="18">
        <v>11.5517348754986</v>
      </c>
    </row>
    <row r="12" ht="15.75" customHeight="1">
      <c r="A12" s="14" t="s">
        <v>16</v>
      </c>
      <c r="B12" s="15">
        <f t="shared" si="1"/>
        <v>20.24083203</v>
      </c>
      <c r="C12" s="15">
        <f t="shared" si="2"/>
        <v>31.06307585</v>
      </c>
      <c r="D12" s="16">
        <f t="shared" si="3"/>
        <v>-10.82224382</v>
      </c>
      <c r="E12" s="17">
        <v>20.22030436</v>
      </c>
      <c r="F12" s="17">
        <v>22.00140319</v>
      </c>
      <c r="G12" s="17">
        <v>23.09012839</v>
      </c>
      <c r="H12" s="17">
        <v>20.67785783</v>
      </c>
      <c r="I12" s="17">
        <v>18.7694719</v>
      </c>
      <c r="J12" s="17">
        <v>17.75372294</v>
      </c>
      <c r="K12" s="17">
        <v>21.47537101</v>
      </c>
      <c r="L12" s="17">
        <v>21.32323726</v>
      </c>
      <c r="M12" s="17">
        <v>18.55100858</v>
      </c>
      <c r="N12" s="17">
        <v>14.52474811</v>
      </c>
      <c r="O12" s="17">
        <v>21.12872073</v>
      </c>
      <c r="P12" s="17">
        <v>17.32907888</v>
      </c>
      <c r="Q12" s="17">
        <v>19.70125405</v>
      </c>
      <c r="R12" s="17">
        <v>22.72402601</v>
      </c>
      <c r="S12" s="17">
        <v>24.72343525</v>
      </c>
      <c r="T12" s="17">
        <v>18.43853122</v>
      </c>
      <c r="U12" s="17">
        <v>18.32988135</v>
      </c>
      <c r="V12" s="17">
        <v>21.32177984</v>
      </c>
      <c r="W12" s="17">
        <v>19.00298283</v>
      </c>
      <c r="X12" s="17">
        <v>23.72969682</v>
      </c>
      <c r="Y12" s="18">
        <v>30.3632853868359</v>
      </c>
      <c r="Z12" s="18">
        <v>34.0168264131813</v>
      </c>
      <c r="AA12" s="18">
        <v>29.1816929169301</v>
      </c>
      <c r="AB12" s="18">
        <v>30.4045191856743</v>
      </c>
      <c r="AC12" s="18">
        <v>30.2753936486789</v>
      </c>
      <c r="AD12" s="18">
        <v>29.6430226352904</v>
      </c>
      <c r="AE12" s="18">
        <v>29.6918864214876</v>
      </c>
      <c r="AF12" s="18">
        <v>30.018408616008</v>
      </c>
      <c r="AG12" s="18">
        <v>29.4749801821433</v>
      </c>
      <c r="AH12" s="18">
        <v>33.283811083555</v>
      </c>
      <c r="AI12" s="18">
        <v>31.4840676152397</v>
      </c>
      <c r="AJ12" s="18">
        <v>30.5579274719344</v>
      </c>
      <c r="AK12" s="18">
        <v>30.6251432721289</v>
      </c>
      <c r="AL12" s="18">
        <v>34.5566207917598</v>
      </c>
      <c r="AM12" s="18">
        <v>34.8011601320702</v>
      </c>
      <c r="AN12" s="18">
        <v>32.0093088478997</v>
      </c>
      <c r="AO12" s="18">
        <v>29.1990166301463</v>
      </c>
      <c r="AP12" s="18">
        <v>32.721683834039</v>
      </c>
      <c r="AQ12" s="18">
        <v>29.649955831358</v>
      </c>
      <c r="AR12" s="18">
        <v>29.3028060685213</v>
      </c>
    </row>
    <row r="13" ht="15.75" customHeight="1">
      <c r="A13" s="14" t="s">
        <v>17</v>
      </c>
      <c r="B13" s="15">
        <f t="shared" si="1"/>
        <v>0.91312108</v>
      </c>
      <c r="C13" s="15">
        <f t="shared" si="2"/>
        <v>11.36140411</v>
      </c>
      <c r="D13" s="16">
        <f t="shared" si="3"/>
        <v>-10.44828303</v>
      </c>
      <c r="E13" s="17">
        <v>0.7236416588</v>
      </c>
      <c r="F13" s="17">
        <v>0.9275551441</v>
      </c>
      <c r="G13" s="17">
        <v>1.268873365</v>
      </c>
      <c r="H13" s="17">
        <v>1.406469232</v>
      </c>
      <c r="I13" s="17">
        <v>1.025510352</v>
      </c>
      <c r="J13" s="17">
        <v>1.012328579</v>
      </c>
      <c r="K13" s="17">
        <v>0.8837099234</v>
      </c>
      <c r="L13" s="17">
        <v>1.049574236</v>
      </c>
      <c r="M13" s="17">
        <v>0.7874163585</v>
      </c>
      <c r="N13" s="17">
        <v>0.5317819526</v>
      </c>
      <c r="O13" s="17">
        <v>1.241291032</v>
      </c>
      <c r="P13" s="17">
        <v>0.3917132581</v>
      </c>
      <c r="Q13" s="17">
        <v>1.518680876</v>
      </c>
      <c r="R13" s="17">
        <v>0.3868043376</v>
      </c>
      <c r="S13" s="17">
        <v>1.144380146</v>
      </c>
      <c r="T13" s="17">
        <v>0.5063358346</v>
      </c>
      <c r="U13" s="17">
        <v>0.5741052766</v>
      </c>
      <c r="V13" s="17">
        <v>0.5944817459</v>
      </c>
      <c r="W13" s="17">
        <v>1.469721939</v>
      </c>
      <c r="X13" s="17">
        <v>0.818046352</v>
      </c>
      <c r="Y13" s="18">
        <v>11.4869134968618</v>
      </c>
      <c r="Z13" s="18">
        <v>10.5041363870101</v>
      </c>
      <c r="AA13" s="18">
        <v>11.0402017943492</v>
      </c>
      <c r="AB13" s="18">
        <v>11.7565658901182</v>
      </c>
      <c r="AC13" s="18">
        <v>12.7460624770476</v>
      </c>
      <c r="AD13" s="18">
        <v>11.461587432683</v>
      </c>
      <c r="AE13" s="18">
        <v>12.6791179097554</v>
      </c>
      <c r="AF13" s="18">
        <v>14.0820779055544</v>
      </c>
      <c r="AG13" s="18">
        <v>9.26883965682031</v>
      </c>
      <c r="AH13" s="18">
        <v>12.4628628206169</v>
      </c>
      <c r="AI13" s="18">
        <v>10.1759767506081</v>
      </c>
      <c r="AJ13" s="18">
        <v>12.0082472196027</v>
      </c>
      <c r="AK13" s="18">
        <v>10.5230898755538</v>
      </c>
      <c r="AL13" s="18">
        <v>7.86017728657919</v>
      </c>
      <c r="AM13" s="18">
        <v>8.56597009448561</v>
      </c>
      <c r="AN13" s="18">
        <v>13.2510310476022</v>
      </c>
      <c r="AO13" s="18">
        <v>12.3412515107195</v>
      </c>
      <c r="AP13" s="18">
        <v>13.4743001130505</v>
      </c>
      <c r="AQ13" s="18">
        <v>13.4160894610176</v>
      </c>
      <c r="AR13" s="18">
        <v>8.12358306174185</v>
      </c>
    </row>
    <row r="14" ht="15.75" customHeight="1">
      <c r="A14" s="14" t="s">
        <v>18</v>
      </c>
      <c r="B14" s="15">
        <f t="shared" si="1"/>
        <v>25.28061212</v>
      </c>
      <c r="C14" s="15">
        <f t="shared" si="2"/>
        <v>19.86089636</v>
      </c>
      <c r="D14" s="16">
        <f t="shared" si="3"/>
        <v>5.419715752</v>
      </c>
      <c r="E14" s="17">
        <v>30.19132249</v>
      </c>
      <c r="F14" s="17">
        <v>27.37422214</v>
      </c>
      <c r="G14" s="17">
        <v>27.23877016</v>
      </c>
      <c r="H14" s="17">
        <v>22.30202219</v>
      </c>
      <c r="I14" s="17">
        <v>24.44284659</v>
      </c>
      <c r="J14" s="17">
        <v>23.45740067</v>
      </c>
      <c r="K14" s="17">
        <v>25.56670188</v>
      </c>
      <c r="L14" s="17">
        <v>24.43602673</v>
      </c>
      <c r="M14" s="17">
        <v>22.51443906</v>
      </c>
      <c r="N14" s="17">
        <v>26.02445688</v>
      </c>
      <c r="O14" s="17">
        <v>25.12267</v>
      </c>
      <c r="P14" s="17">
        <v>28.4957917</v>
      </c>
      <c r="Q14" s="17">
        <v>23.83623214</v>
      </c>
      <c r="R14" s="17">
        <v>28.71691523</v>
      </c>
      <c r="S14" s="17">
        <v>27.00416227</v>
      </c>
      <c r="T14" s="17">
        <v>25.407643</v>
      </c>
      <c r="U14" s="17">
        <v>21.42225836</v>
      </c>
      <c r="V14" s="17">
        <v>24.7147401</v>
      </c>
      <c r="W14" s="17">
        <v>22.77782579</v>
      </c>
      <c r="X14" s="17">
        <v>24.56579495</v>
      </c>
      <c r="Y14" s="18">
        <v>21.2866214935034</v>
      </c>
      <c r="Z14" s="18">
        <v>17.4033283082071</v>
      </c>
      <c r="AA14" s="18">
        <v>18.2235515298686</v>
      </c>
      <c r="AB14" s="18">
        <v>21.3332593383706</v>
      </c>
      <c r="AC14" s="18">
        <v>21.6185427567148</v>
      </c>
      <c r="AD14" s="18">
        <v>20.2982194333988</v>
      </c>
      <c r="AE14" s="18">
        <v>20.7082176589765</v>
      </c>
      <c r="AF14" s="18">
        <v>20.6906413653619</v>
      </c>
      <c r="AG14" s="18">
        <v>19.8166784067107</v>
      </c>
      <c r="AH14" s="18">
        <v>17.7323163050187</v>
      </c>
      <c r="AI14" s="18">
        <v>19.8273424908052</v>
      </c>
      <c r="AJ14" s="18">
        <v>21.3666409517067</v>
      </c>
      <c r="AK14" s="18">
        <v>21.4286653431537</v>
      </c>
      <c r="AL14" s="18">
        <v>19.1785264277648</v>
      </c>
      <c r="AM14" s="18">
        <v>20.3262302376559</v>
      </c>
      <c r="AN14" s="18">
        <v>17.7156483862821</v>
      </c>
      <c r="AO14" s="18">
        <v>19.2562437161066</v>
      </c>
      <c r="AP14" s="18">
        <v>18.2262885830495</v>
      </c>
      <c r="AQ14" s="18">
        <v>19.6551590263314</v>
      </c>
      <c r="AR14" s="18">
        <v>21.1258055243925</v>
      </c>
    </row>
    <row r="15" ht="15.75" customHeight="1">
      <c r="A15" s="14" t="s">
        <v>19</v>
      </c>
      <c r="B15" s="15">
        <f t="shared" si="1"/>
        <v>5.17345798</v>
      </c>
      <c r="C15" s="15">
        <f t="shared" si="2"/>
        <v>21.25245169</v>
      </c>
      <c r="D15" s="16">
        <f t="shared" si="3"/>
        <v>-16.07899371</v>
      </c>
      <c r="E15" s="17">
        <v>5.078884536</v>
      </c>
      <c r="F15" s="17">
        <v>6.310575549</v>
      </c>
      <c r="G15" s="17">
        <v>5.141132025</v>
      </c>
      <c r="H15" s="17">
        <v>4.377503948</v>
      </c>
      <c r="I15" s="17">
        <v>6.177863648</v>
      </c>
      <c r="J15" s="17">
        <v>5.016551406</v>
      </c>
      <c r="K15" s="17">
        <v>3.781760992</v>
      </c>
      <c r="L15" s="17">
        <v>4.959431891</v>
      </c>
      <c r="M15" s="17">
        <v>4.866507395</v>
      </c>
      <c r="N15" s="17">
        <v>4.49915486</v>
      </c>
      <c r="O15" s="17">
        <v>4.952014312</v>
      </c>
      <c r="P15" s="17">
        <v>3.814542455</v>
      </c>
      <c r="Q15" s="17">
        <v>5.773611343</v>
      </c>
      <c r="R15" s="17">
        <v>7.354590665</v>
      </c>
      <c r="S15" s="17">
        <v>7.486396383</v>
      </c>
      <c r="T15" s="17">
        <v>5.168649558</v>
      </c>
      <c r="U15" s="17">
        <v>4.68793893</v>
      </c>
      <c r="V15" s="17">
        <v>4.496778777</v>
      </c>
      <c r="W15" s="17">
        <v>5.80108395</v>
      </c>
      <c r="X15" s="17">
        <v>3.724186985</v>
      </c>
      <c r="Y15" s="18">
        <v>19.4173569574219</v>
      </c>
      <c r="Z15" s="18">
        <v>22.3881016296862</v>
      </c>
      <c r="AA15" s="18">
        <v>17.9425430790803</v>
      </c>
      <c r="AB15" s="18">
        <v>21.2596315464529</v>
      </c>
      <c r="AC15" s="18">
        <v>23.6393953901921</v>
      </c>
      <c r="AD15" s="18">
        <v>21.3386082310391</v>
      </c>
      <c r="AE15" s="18">
        <v>19.930463012684</v>
      </c>
      <c r="AF15" s="18">
        <v>18.9483830979423</v>
      </c>
      <c r="AG15" s="18">
        <v>20.3723503341243</v>
      </c>
      <c r="AH15" s="18">
        <v>18.8085696655291</v>
      </c>
      <c r="AI15" s="18">
        <v>22.5846586615933</v>
      </c>
      <c r="AJ15" s="18">
        <v>19.0254202881187</v>
      </c>
      <c r="AK15" s="18">
        <v>21.0872681423824</v>
      </c>
      <c r="AL15" s="18">
        <v>23.4238273998896</v>
      </c>
      <c r="AM15" s="18">
        <v>21.8263080832371</v>
      </c>
      <c r="AN15" s="18">
        <v>22.5653149151031</v>
      </c>
      <c r="AO15" s="18">
        <v>24.4252850086444</v>
      </c>
      <c r="AP15" s="18">
        <v>20.7220995444724</v>
      </c>
      <c r="AQ15" s="18">
        <v>20.9269873239747</v>
      </c>
      <c r="AR15" s="18">
        <v>24.4164614334154</v>
      </c>
    </row>
    <row r="16" ht="15.75" customHeight="1">
      <c r="A16" s="14" t="s">
        <v>20</v>
      </c>
      <c r="B16" s="15">
        <f t="shared" si="1"/>
        <v>10.77394416</v>
      </c>
      <c r="C16" s="15">
        <f t="shared" si="2"/>
        <v>9.738657858</v>
      </c>
      <c r="D16" s="16">
        <f t="shared" si="3"/>
        <v>1.035286304</v>
      </c>
      <c r="E16" s="17">
        <v>12.45420178</v>
      </c>
      <c r="F16" s="17">
        <v>11.71107952</v>
      </c>
      <c r="G16" s="17">
        <v>11.31801646</v>
      </c>
      <c r="H16" s="17">
        <v>15.71176844</v>
      </c>
      <c r="I16" s="17">
        <v>9.385134836</v>
      </c>
      <c r="J16" s="17">
        <v>8.126253029</v>
      </c>
      <c r="K16" s="17">
        <v>9.590258491</v>
      </c>
      <c r="L16" s="17">
        <v>8.305110992</v>
      </c>
      <c r="M16" s="17">
        <v>10.25079388</v>
      </c>
      <c r="N16" s="17">
        <v>16.62833819</v>
      </c>
      <c r="O16" s="17">
        <v>7.345007374</v>
      </c>
      <c r="P16" s="17">
        <v>8.508899344</v>
      </c>
      <c r="Q16" s="17">
        <v>14.35743882</v>
      </c>
      <c r="R16" s="17">
        <v>6.402501292</v>
      </c>
      <c r="S16" s="17">
        <v>10.35091588</v>
      </c>
      <c r="T16" s="17">
        <v>8.60529256</v>
      </c>
      <c r="U16" s="17">
        <v>15.51800694</v>
      </c>
      <c r="V16" s="17">
        <v>10.87136883</v>
      </c>
      <c r="W16" s="17">
        <v>11.15723637</v>
      </c>
      <c r="X16" s="17">
        <v>8.881260209</v>
      </c>
      <c r="Y16" s="18">
        <v>7.90953255738269</v>
      </c>
      <c r="Z16" s="18">
        <v>10.8661260766058</v>
      </c>
      <c r="AA16" s="18">
        <v>7.6965670251081</v>
      </c>
      <c r="AB16" s="18">
        <v>8.72351344939298</v>
      </c>
      <c r="AC16" s="18">
        <v>10.4163257357554</v>
      </c>
      <c r="AD16" s="18">
        <v>10.4460957942786</v>
      </c>
      <c r="AE16" s="18">
        <v>11.6112099172583</v>
      </c>
      <c r="AF16" s="18">
        <v>10.7002884601582</v>
      </c>
      <c r="AG16" s="18">
        <v>11.0763612609843</v>
      </c>
      <c r="AH16" s="18">
        <v>8.72388068185929</v>
      </c>
      <c r="AI16" s="18">
        <v>8.5008134935519</v>
      </c>
      <c r="AJ16" s="18">
        <v>10.4256353883654</v>
      </c>
      <c r="AK16" s="18">
        <v>12.6397223108922</v>
      </c>
      <c r="AL16" s="18">
        <v>7.17169923531127</v>
      </c>
      <c r="AM16" s="18">
        <v>8.68504485716769</v>
      </c>
      <c r="AN16" s="18">
        <v>11.3970899130357</v>
      </c>
      <c r="AO16" s="18">
        <v>10.8928188662276</v>
      </c>
      <c r="AP16" s="18">
        <v>7.12495685342456</v>
      </c>
      <c r="AQ16" s="18">
        <v>11.1643250534965</v>
      </c>
      <c r="AR16" s="18">
        <v>8.60115022831379</v>
      </c>
    </row>
    <row r="17" ht="15.75" customHeight="1">
      <c r="A17" s="14" t="s">
        <v>21</v>
      </c>
      <c r="B17" s="15">
        <f t="shared" si="1"/>
        <v>23.85091733</v>
      </c>
      <c r="C17" s="15">
        <f t="shared" si="2"/>
        <v>20.41163741</v>
      </c>
      <c r="D17" s="16">
        <f t="shared" si="3"/>
        <v>3.439279917</v>
      </c>
      <c r="E17" s="17">
        <v>27.72899408</v>
      </c>
      <c r="F17" s="17">
        <v>28.47499991</v>
      </c>
      <c r="G17" s="17">
        <v>24.8250883</v>
      </c>
      <c r="H17" s="17">
        <v>31.00883429</v>
      </c>
      <c r="I17" s="17">
        <v>20.33747879</v>
      </c>
      <c r="J17" s="17">
        <v>22.64073146</v>
      </c>
      <c r="K17" s="17">
        <v>20.69697824</v>
      </c>
      <c r="L17" s="17">
        <v>20.41460725</v>
      </c>
      <c r="M17" s="17">
        <v>23.62727026</v>
      </c>
      <c r="N17" s="17">
        <v>18.98664278</v>
      </c>
      <c r="O17" s="17">
        <v>25.1196169</v>
      </c>
      <c r="P17" s="17">
        <v>18.17340092</v>
      </c>
      <c r="Q17" s="17">
        <v>24.01976813</v>
      </c>
      <c r="R17" s="17">
        <v>23.6587053</v>
      </c>
      <c r="S17" s="17">
        <v>31.70823614</v>
      </c>
      <c r="T17" s="17">
        <v>21.89033104</v>
      </c>
      <c r="U17" s="17">
        <v>21.73170094</v>
      </c>
      <c r="V17" s="17">
        <v>19.18955993</v>
      </c>
      <c r="W17" s="17">
        <v>25.17233227</v>
      </c>
      <c r="X17" s="17">
        <v>27.61306965</v>
      </c>
      <c r="Y17" s="18">
        <v>21.2273751072759</v>
      </c>
      <c r="Z17" s="18">
        <v>20.2516971036037</v>
      </c>
      <c r="AA17" s="18">
        <v>20.6048517601031</v>
      </c>
      <c r="AB17" s="18">
        <v>20.3649917172257</v>
      </c>
      <c r="AC17" s="18">
        <v>20.8221696845563</v>
      </c>
      <c r="AD17" s="18">
        <v>19.7716002526923</v>
      </c>
      <c r="AE17" s="18">
        <v>18.774683530942</v>
      </c>
      <c r="AF17" s="18">
        <v>22.1170757013259</v>
      </c>
      <c r="AG17" s="18">
        <v>19.2417488406147</v>
      </c>
      <c r="AH17" s="18">
        <v>21.9859072224021</v>
      </c>
      <c r="AI17" s="18">
        <v>20.186716314687</v>
      </c>
      <c r="AJ17" s="18">
        <v>21.3914535309222</v>
      </c>
      <c r="AK17" s="18">
        <v>21.8377969195561</v>
      </c>
      <c r="AL17" s="18">
        <v>21.1727093120104</v>
      </c>
      <c r="AM17" s="18">
        <v>19.7400621884942</v>
      </c>
      <c r="AN17" s="18">
        <v>19.4998197123307</v>
      </c>
      <c r="AO17" s="18">
        <v>19.9116869983992</v>
      </c>
      <c r="AP17" s="18">
        <v>20.7419814506315</v>
      </c>
      <c r="AQ17" s="18">
        <v>19.5859010828785</v>
      </c>
      <c r="AR17" s="18">
        <v>19.0025198181783</v>
      </c>
    </row>
    <row r="18" ht="15.75" customHeight="1">
      <c r="A18" s="14" t="s">
        <v>22</v>
      </c>
      <c r="B18" s="15">
        <f t="shared" si="1"/>
        <v>0.91312108</v>
      </c>
      <c r="C18" s="15">
        <f t="shared" si="2"/>
        <v>18.70443115</v>
      </c>
      <c r="D18" s="16">
        <f t="shared" si="3"/>
        <v>-17.79131007</v>
      </c>
      <c r="E18" s="17">
        <v>0.7236416588</v>
      </c>
      <c r="F18" s="17">
        <v>0.9275551441</v>
      </c>
      <c r="G18" s="17">
        <v>1.268873365</v>
      </c>
      <c r="H18" s="17">
        <v>1.406469232</v>
      </c>
      <c r="I18" s="17">
        <v>1.025510352</v>
      </c>
      <c r="J18" s="17">
        <v>1.012328579</v>
      </c>
      <c r="K18" s="17">
        <v>0.8837099234</v>
      </c>
      <c r="L18" s="17">
        <v>1.049574236</v>
      </c>
      <c r="M18" s="17">
        <v>0.7874163585</v>
      </c>
      <c r="N18" s="17">
        <v>0.5317819526</v>
      </c>
      <c r="O18" s="17">
        <v>1.241291032</v>
      </c>
      <c r="P18" s="17">
        <v>0.3917132581</v>
      </c>
      <c r="Q18" s="17">
        <v>1.518680876</v>
      </c>
      <c r="R18" s="17">
        <v>0.3868043376</v>
      </c>
      <c r="S18" s="17">
        <v>1.144380146</v>
      </c>
      <c r="T18" s="17">
        <v>0.5063358346</v>
      </c>
      <c r="U18" s="17">
        <v>0.5741052766</v>
      </c>
      <c r="V18" s="17">
        <v>0.5944817459</v>
      </c>
      <c r="W18" s="17">
        <v>1.469721939</v>
      </c>
      <c r="X18" s="17">
        <v>0.818046352</v>
      </c>
      <c r="Y18" s="18">
        <v>23.1045264026476</v>
      </c>
      <c r="Z18" s="18">
        <v>16.5659818680438</v>
      </c>
      <c r="AA18" s="18">
        <v>14.9938964248423</v>
      </c>
      <c r="AB18" s="18">
        <v>20.8076524219886</v>
      </c>
      <c r="AC18" s="18">
        <v>20.977693900156</v>
      </c>
      <c r="AD18" s="18">
        <v>16.5141556988133</v>
      </c>
      <c r="AE18" s="18">
        <v>21.572885165864</v>
      </c>
      <c r="AF18" s="18">
        <v>21.0077596582391</v>
      </c>
      <c r="AG18" s="18">
        <v>16.6651086326574</v>
      </c>
      <c r="AH18" s="18">
        <v>16.6376186775372</v>
      </c>
      <c r="AI18" s="18">
        <v>16.3611501985125</v>
      </c>
      <c r="AJ18" s="18">
        <v>15.2695016491253</v>
      </c>
      <c r="AK18" s="18">
        <v>24.3925380791597</v>
      </c>
      <c r="AL18" s="18">
        <v>20.5601303306439</v>
      </c>
      <c r="AM18" s="18">
        <v>15.7923328601453</v>
      </c>
      <c r="AN18" s="18">
        <v>16.5604128875682</v>
      </c>
      <c r="AO18" s="18">
        <v>16.1233644246878</v>
      </c>
      <c r="AP18" s="18">
        <v>20.6942954571887</v>
      </c>
      <c r="AQ18" s="18">
        <v>17.1677815951659</v>
      </c>
      <c r="AR18" s="18">
        <v>22.3198366136335</v>
      </c>
    </row>
    <row r="19" ht="15.75" customHeight="1">
      <c r="A19" s="14" t="s">
        <v>23</v>
      </c>
      <c r="B19" s="15">
        <f t="shared" si="1"/>
        <v>23.57644125</v>
      </c>
      <c r="C19" s="15">
        <f t="shared" si="2"/>
        <v>22.4579655</v>
      </c>
      <c r="D19" s="16">
        <f t="shared" si="3"/>
        <v>1.118475748</v>
      </c>
      <c r="E19" s="17">
        <v>21.93873048</v>
      </c>
      <c r="F19" s="17">
        <v>23.72969919</v>
      </c>
      <c r="G19" s="17">
        <v>24.81457474</v>
      </c>
      <c r="H19" s="17">
        <v>28.76286188</v>
      </c>
      <c r="I19" s="17">
        <v>21.90550088</v>
      </c>
      <c r="J19" s="17">
        <v>25.19060823</v>
      </c>
      <c r="K19" s="17">
        <v>26.13289594</v>
      </c>
      <c r="L19" s="17">
        <v>27.83863334</v>
      </c>
      <c r="M19" s="17">
        <v>23.9036677</v>
      </c>
      <c r="N19" s="17">
        <v>19.39428845</v>
      </c>
      <c r="O19" s="17">
        <v>26.04141779</v>
      </c>
      <c r="P19" s="17">
        <v>21.29143525</v>
      </c>
      <c r="Q19" s="17">
        <v>24.3348503</v>
      </c>
      <c r="R19" s="17">
        <v>20.04374442</v>
      </c>
      <c r="S19" s="17">
        <v>20.5073077</v>
      </c>
      <c r="T19" s="17">
        <v>23.08309627</v>
      </c>
      <c r="U19" s="17">
        <v>18.27574936</v>
      </c>
      <c r="V19" s="17">
        <v>25.54960319</v>
      </c>
      <c r="W19" s="17">
        <v>22.42508442</v>
      </c>
      <c r="X19" s="17">
        <v>26.36507538</v>
      </c>
      <c r="Y19" s="18">
        <v>22.121920966209</v>
      </c>
      <c r="Z19" s="18">
        <v>21.1746707393936</v>
      </c>
      <c r="AA19" s="18">
        <v>23.7564399129603</v>
      </c>
      <c r="AB19" s="18">
        <v>22.4359173102036</v>
      </c>
      <c r="AC19" s="18">
        <v>22.338942937402</v>
      </c>
      <c r="AD19" s="18">
        <v>23.9546876857915</v>
      </c>
      <c r="AE19" s="18">
        <v>21.6907852824082</v>
      </c>
      <c r="AF19" s="18">
        <v>21.1105375432188</v>
      </c>
      <c r="AG19" s="18">
        <v>21.1946502257218</v>
      </c>
      <c r="AH19" s="18">
        <v>21.9327311349329</v>
      </c>
      <c r="AI19" s="18">
        <v>22.8303780428221</v>
      </c>
      <c r="AJ19" s="18">
        <v>24.0350147184579</v>
      </c>
      <c r="AK19" s="18">
        <v>24.7509167594106</v>
      </c>
      <c r="AL19" s="18">
        <v>20.0797983880615</v>
      </c>
      <c r="AM19" s="18">
        <v>22.4515205654188</v>
      </c>
      <c r="AN19" s="18">
        <v>22.7551206311325</v>
      </c>
      <c r="AO19" s="18">
        <v>24.4154020800385</v>
      </c>
      <c r="AP19" s="18">
        <v>19.7192113695829</v>
      </c>
      <c r="AQ19" s="18">
        <v>24.5638362166165</v>
      </c>
      <c r="AR19" s="18">
        <v>21.8468274420196</v>
      </c>
    </row>
    <row r="20" ht="15.75" customHeight="1">
      <c r="A20" s="14" t="s">
        <v>24</v>
      </c>
      <c r="B20" s="15">
        <f t="shared" si="1"/>
        <v>3.784388478</v>
      </c>
      <c r="C20" s="15">
        <f t="shared" si="2"/>
        <v>16.53573624</v>
      </c>
      <c r="D20" s="16">
        <f t="shared" si="3"/>
        <v>-12.75134776</v>
      </c>
      <c r="E20" s="17">
        <v>3.89575045</v>
      </c>
      <c r="F20" s="17">
        <v>4.930410974</v>
      </c>
      <c r="G20" s="17">
        <v>3.914481518</v>
      </c>
      <c r="H20" s="17">
        <v>2.236365644</v>
      </c>
      <c r="I20" s="17">
        <v>3.69996578</v>
      </c>
      <c r="J20" s="17">
        <v>2.98988311</v>
      </c>
      <c r="K20" s="17">
        <v>2.769871488</v>
      </c>
      <c r="L20" s="17">
        <v>3.183340324</v>
      </c>
      <c r="M20" s="17">
        <v>4.129677421</v>
      </c>
      <c r="N20" s="17">
        <v>5.044905973</v>
      </c>
      <c r="O20" s="17">
        <v>3.698670881</v>
      </c>
      <c r="P20" s="17">
        <v>3.588375392</v>
      </c>
      <c r="Q20" s="17">
        <v>2.86049237</v>
      </c>
      <c r="R20" s="17">
        <v>4.451345582</v>
      </c>
      <c r="S20" s="17">
        <v>4.250002938</v>
      </c>
      <c r="T20" s="17">
        <v>3.939074933</v>
      </c>
      <c r="U20" s="17">
        <v>2.901074904</v>
      </c>
      <c r="V20" s="17">
        <v>3.83325765</v>
      </c>
      <c r="W20" s="17">
        <v>5.407586056</v>
      </c>
      <c r="X20" s="17">
        <v>3.963236164</v>
      </c>
      <c r="Y20" s="18">
        <v>15.6145893026404</v>
      </c>
      <c r="Z20" s="18">
        <v>16.5845592085511</v>
      </c>
      <c r="AA20" s="18">
        <v>16.6186350225318</v>
      </c>
      <c r="AB20" s="18">
        <v>16.2494523234646</v>
      </c>
      <c r="AC20" s="18">
        <v>17.3377770300203</v>
      </c>
      <c r="AD20" s="18">
        <v>15.4681893788012</v>
      </c>
      <c r="AE20" s="18">
        <v>15.883028642684</v>
      </c>
      <c r="AF20" s="18">
        <v>15.6270142599343</v>
      </c>
      <c r="AG20" s="18">
        <v>15.8851445966834</v>
      </c>
      <c r="AH20" s="18">
        <v>15.3611272858746</v>
      </c>
      <c r="AI20" s="18">
        <v>17.4552169490358</v>
      </c>
      <c r="AJ20" s="18">
        <v>17.2392862525821</v>
      </c>
      <c r="AK20" s="18">
        <v>16.7716870510109</v>
      </c>
      <c r="AL20" s="18">
        <v>16.4440780758104</v>
      </c>
      <c r="AM20" s="18">
        <v>18.089576887842</v>
      </c>
      <c r="AN20" s="18">
        <v>17.1041209444052</v>
      </c>
      <c r="AO20" s="18">
        <v>15.8622007414207</v>
      </c>
      <c r="AP20" s="18">
        <v>16.4438998813012</v>
      </c>
      <c r="AQ20" s="18">
        <v>17.1836954011567</v>
      </c>
      <c r="AR20" s="18">
        <v>17.4914455923813</v>
      </c>
    </row>
    <row r="21" ht="15.75" customHeight="1">
      <c r="A21" s="14" t="s">
        <v>25</v>
      </c>
      <c r="B21" s="15">
        <f t="shared" si="1"/>
        <v>26.01525313</v>
      </c>
      <c r="C21" s="15">
        <f t="shared" si="2"/>
        <v>15.04239992</v>
      </c>
      <c r="D21" s="16">
        <f t="shared" si="3"/>
        <v>10.9728532</v>
      </c>
      <c r="E21" s="17">
        <v>27.0524461</v>
      </c>
      <c r="F21" s="17">
        <v>25.54590275</v>
      </c>
      <c r="G21" s="17">
        <v>24.16702846</v>
      </c>
      <c r="H21" s="17">
        <v>21.36792471</v>
      </c>
      <c r="I21" s="17">
        <v>27.434798</v>
      </c>
      <c r="J21" s="17">
        <v>29.47064681</v>
      </c>
      <c r="K21" s="17">
        <v>24.50626128</v>
      </c>
      <c r="L21" s="17">
        <v>21.94364329</v>
      </c>
      <c r="M21" s="17">
        <v>29.02575635</v>
      </c>
      <c r="N21" s="17">
        <v>21.65858148</v>
      </c>
      <c r="O21" s="17">
        <v>29.16214459</v>
      </c>
      <c r="P21" s="17">
        <v>23.6966123</v>
      </c>
      <c r="Q21" s="17">
        <v>27.59938647</v>
      </c>
      <c r="R21" s="17">
        <v>26.37047623</v>
      </c>
      <c r="S21" s="17">
        <v>30.95179313</v>
      </c>
      <c r="T21" s="17">
        <v>32.65596099</v>
      </c>
      <c r="U21" s="17">
        <v>25.77124185</v>
      </c>
      <c r="V21" s="17">
        <v>23.20199869</v>
      </c>
      <c r="W21" s="17">
        <v>25.06567935</v>
      </c>
      <c r="X21" s="17">
        <v>23.6567797</v>
      </c>
      <c r="Y21" s="18">
        <v>14.0777448173558</v>
      </c>
      <c r="Z21" s="18">
        <v>13.0344917617407</v>
      </c>
      <c r="AA21" s="18">
        <v>18.3219124920631</v>
      </c>
      <c r="AB21" s="18">
        <v>13.7764536821755</v>
      </c>
      <c r="AC21" s="18">
        <v>15.4254047580353</v>
      </c>
      <c r="AD21" s="18">
        <v>12.1879561651127</v>
      </c>
      <c r="AE21" s="18">
        <v>16.5938430597284</v>
      </c>
      <c r="AF21" s="18">
        <v>15.2351793665491</v>
      </c>
      <c r="AG21" s="18">
        <v>17.6666167497074</v>
      </c>
      <c r="AH21" s="18">
        <v>18.3732818540951</v>
      </c>
      <c r="AI21" s="18">
        <v>15.8300684899792</v>
      </c>
      <c r="AJ21" s="18">
        <v>11.6004585479432</v>
      </c>
      <c r="AK21" s="18">
        <v>12.4996555910719</v>
      </c>
      <c r="AL21" s="18">
        <v>11.7130622251905</v>
      </c>
      <c r="AM21" s="18">
        <v>19.1277661508783</v>
      </c>
      <c r="AN21" s="18">
        <v>7.66938631247646</v>
      </c>
      <c r="AO21" s="18">
        <v>15.9474225226064</v>
      </c>
      <c r="AP21" s="18">
        <v>18.5605503687801</v>
      </c>
      <c r="AQ21" s="18">
        <v>14.6793108632341</v>
      </c>
      <c r="AR21" s="18">
        <v>18.5274327022221</v>
      </c>
    </row>
    <row r="22" ht="15.75" customHeight="1">
      <c r="A22" s="14" t="s">
        <v>26</v>
      </c>
      <c r="B22" s="15">
        <f t="shared" si="1"/>
        <v>20.23811563</v>
      </c>
      <c r="C22" s="15">
        <f t="shared" si="2"/>
        <v>17.72295257</v>
      </c>
      <c r="D22" s="16">
        <f t="shared" si="3"/>
        <v>2.515163065</v>
      </c>
      <c r="E22" s="17">
        <v>19.72416855</v>
      </c>
      <c r="F22" s="17">
        <v>22.21698738</v>
      </c>
      <c r="G22" s="17">
        <v>23.7382538</v>
      </c>
      <c r="H22" s="17">
        <v>21.58513761</v>
      </c>
      <c r="I22" s="17">
        <v>14.36464913</v>
      </c>
      <c r="J22" s="17">
        <v>22.38294656</v>
      </c>
      <c r="K22" s="17">
        <v>21.11811812</v>
      </c>
      <c r="L22" s="17">
        <v>16.66594552</v>
      </c>
      <c r="M22" s="17">
        <v>23.04055976</v>
      </c>
      <c r="N22" s="17">
        <v>21.90278461</v>
      </c>
      <c r="O22" s="17">
        <v>20.69307619</v>
      </c>
      <c r="P22" s="17">
        <v>23.12357786</v>
      </c>
      <c r="Q22" s="17">
        <v>20.57249102</v>
      </c>
      <c r="R22" s="17">
        <v>22.18415255</v>
      </c>
      <c r="S22" s="17">
        <v>22.42743073</v>
      </c>
      <c r="T22" s="17">
        <v>14.93492508</v>
      </c>
      <c r="U22" s="17">
        <v>19.5983844</v>
      </c>
      <c r="V22" s="17">
        <v>15.72878831</v>
      </c>
      <c r="W22" s="17">
        <v>13.07759096</v>
      </c>
      <c r="X22" s="17">
        <v>25.68234447</v>
      </c>
      <c r="Y22" s="18">
        <v>12.0754718777431</v>
      </c>
      <c r="Z22" s="18">
        <v>12.9638770979087</v>
      </c>
      <c r="AA22" s="18">
        <v>10.1849793853222</v>
      </c>
      <c r="AB22" s="18">
        <v>21.2701377949729</v>
      </c>
      <c r="AC22" s="18">
        <v>13.3642165551894</v>
      </c>
      <c r="AD22" s="18">
        <v>7.73824984956319</v>
      </c>
      <c r="AE22" s="18">
        <v>24.6537693615313</v>
      </c>
      <c r="AF22" s="18">
        <v>21.3089352154192</v>
      </c>
      <c r="AG22" s="18">
        <v>22.527647897776</v>
      </c>
      <c r="AH22" s="18">
        <v>11.9694167333914</v>
      </c>
      <c r="AI22" s="18">
        <v>24.9535319530524</v>
      </c>
      <c r="AJ22" s="18">
        <v>23.7941855080785</v>
      </c>
      <c r="AK22" s="18">
        <v>9.97043211547903</v>
      </c>
      <c r="AL22" s="18">
        <v>20.2120703398928</v>
      </c>
      <c r="AM22" s="18">
        <v>21.9024728588742</v>
      </c>
      <c r="AN22" s="18">
        <v>21.789666048512</v>
      </c>
      <c r="AO22" s="18">
        <v>20.8737685429939</v>
      </c>
      <c r="AP22" s="18">
        <v>17.2929467507551</v>
      </c>
      <c r="AQ22" s="18">
        <v>15.7590965316524</v>
      </c>
      <c r="AR22" s="18">
        <v>19.8541789009842</v>
      </c>
    </row>
    <row r="23" ht="15.75" customHeight="1">
      <c r="A23" s="14" t="s">
        <v>27</v>
      </c>
      <c r="B23" s="15">
        <f t="shared" si="1"/>
        <v>42.33685396</v>
      </c>
      <c r="C23" s="15">
        <f t="shared" si="2"/>
        <v>27.45406305</v>
      </c>
      <c r="D23" s="16">
        <f t="shared" si="3"/>
        <v>14.88279091</v>
      </c>
      <c r="E23" s="17">
        <v>47.68289341</v>
      </c>
      <c r="F23" s="17">
        <v>45.20828163</v>
      </c>
      <c r="G23" s="17">
        <v>41.32732305</v>
      </c>
      <c r="H23" s="17">
        <v>47.96344563</v>
      </c>
      <c r="I23" s="17">
        <v>43.46126227</v>
      </c>
      <c r="J23" s="17">
        <v>42.7096757</v>
      </c>
      <c r="K23" s="17">
        <v>49.77462989</v>
      </c>
      <c r="L23" s="17">
        <v>38.93341059</v>
      </c>
      <c r="M23" s="17">
        <v>41.0741152</v>
      </c>
      <c r="N23" s="17">
        <v>40.90450005</v>
      </c>
      <c r="O23" s="17">
        <v>34.25471911</v>
      </c>
      <c r="P23" s="17">
        <v>46.84380368</v>
      </c>
      <c r="Q23" s="17">
        <v>33.74561024</v>
      </c>
      <c r="R23" s="17">
        <v>30.67478095</v>
      </c>
      <c r="S23" s="17">
        <v>53.17024155</v>
      </c>
      <c r="T23" s="17">
        <v>42.79015239</v>
      </c>
      <c r="U23" s="17">
        <v>44.06016589</v>
      </c>
      <c r="V23" s="17">
        <v>45.20987393</v>
      </c>
      <c r="W23" s="17">
        <v>29.52992222</v>
      </c>
      <c r="X23" s="17">
        <v>47.41827173</v>
      </c>
      <c r="Y23" s="18">
        <v>28.9613279400925</v>
      </c>
      <c r="Z23" s="18">
        <v>25.670545652963</v>
      </c>
      <c r="AA23" s="18">
        <v>26.1401393204069</v>
      </c>
      <c r="AB23" s="18">
        <v>29.1340034971201</v>
      </c>
      <c r="AC23" s="18">
        <v>30.0493124809095</v>
      </c>
      <c r="AD23" s="18">
        <v>27.6063572712777</v>
      </c>
      <c r="AE23" s="18">
        <v>29.3891906327109</v>
      </c>
      <c r="AF23" s="18">
        <v>26.418241913997</v>
      </c>
      <c r="AG23" s="18">
        <v>26.8509137849192</v>
      </c>
      <c r="AH23" s="18">
        <v>28.9222360315115</v>
      </c>
      <c r="AI23" s="18">
        <v>27.3582163158089</v>
      </c>
      <c r="AJ23" s="18">
        <v>26.9564403407421</v>
      </c>
      <c r="AK23" s="18">
        <v>29.1080438647334</v>
      </c>
      <c r="AL23" s="18">
        <v>26.7216625054207</v>
      </c>
      <c r="AM23" s="18">
        <v>25.1979830099529</v>
      </c>
      <c r="AN23" s="18">
        <v>26.2439220340177</v>
      </c>
      <c r="AO23" s="18">
        <v>26.0628897384556</v>
      </c>
      <c r="AP23" s="18">
        <v>25.8797086867864</v>
      </c>
      <c r="AQ23" s="18">
        <v>29.0288152969606</v>
      </c>
      <c r="AR23" s="18">
        <v>27.3813106497045</v>
      </c>
    </row>
    <row r="24" ht="15.75" customHeight="1">
      <c r="A24" s="14" t="s">
        <v>28</v>
      </c>
      <c r="B24" s="15">
        <f t="shared" si="1"/>
        <v>91.64272104</v>
      </c>
      <c r="C24" s="15">
        <f t="shared" si="2"/>
        <v>14.07554634</v>
      </c>
      <c r="D24" s="20">
        <f t="shared" si="3"/>
        <v>77.5671747</v>
      </c>
      <c r="E24" s="17">
        <v>84.22631197</v>
      </c>
      <c r="F24" s="17">
        <v>89.9139494</v>
      </c>
      <c r="G24" s="17">
        <v>84.46186551</v>
      </c>
      <c r="H24" s="17">
        <v>92.40198215</v>
      </c>
      <c r="I24" s="17">
        <v>89.81793403</v>
      </c>
      <c r="J24" s="17">
        <v>83.2015654</v>
      </c>
      <c r="K24" s="17">
        <v>101.8849162</v>
      </c>
      <c r="L24" s="17">
        <v>91.7052416</v>
      </c>
      <c r="M24" s="17">
        <v>91.09885915</v>
      </c>
      <c r="N24" s="17">
        <v>93.05100015</v>
      </c>
      <c r="O24" s="17">
        <v>90.10133705</v>
      </c>
      <c r="P24" s="17">
        <v>91.06063363</v>
      </c>
      <c r="Q24" s="17">
        <v>91.5715408</v>
      </c>
      <c r="R24" s="17">
        <v>88.49721203</v>
      </c>
      <c r="S24" s="17">
        <v>101.9862827</v>
      </c>
      <c r="T24" s="17">
        <v>87.67988131</v>
      </c>
      <c r="U24" s="17">
        <v>94.20087752</v>
      </c>
      <c r="V24" s="17">
        <v>96.74323401</v>
      </c>
      <c r="W24" s="17">
        <v>98.71490683</v>
      </c>
      <c r="X24" s="17">
        <v>90.5348894</v>
      </c>
      <c r="Y24" s="18">
        <v>16.7726467907882</v>
      </c>
      <c r="Z24" s="18">
        <v>14.3250439975377</v>
      </c>
      <c r="AA24" s="18">
        <v>12.8959184922708</v>
      </c>
      <c r="AB24" s="18">
        <v>13.0856345942795</v>
      </c>
      <c r="AC24" s="18">
        <v>14.2703505735894</v>
      </c>
      <c r="AD24" s="18">
        <v>14.6008462788193</v>
      </c>
      <c r="AE24" s="18">
        <v>14.0459894699853</v>
      </c>
      <c r="AF24" s="18">
        <v>15.67374334164</v>
      </c>
      <c r="AG24" s="18">
        <v>13.9306716785388</v>
      </c>
      <c r="AH24" s="18">
        <v>14.0481211806911</v>
      </c>
      <c r="AI24" s="18">
        <v>13.1104896910842</v>
      </c>
      <c r="AJ24" s="18">
        <v>14.2059199486329</v>
      </c>
      <c r="AK24" s="18">
        <v>15.7533068628647</v>
      </c>
      <c r="AL24" s="18">
        <v>14.0252890587374</v>
      </c>
      <c r="AM24" s="18">
        <v>12.9230609173132</v>
      </c>
      <c r="AN24" s="18">
        <v>13.1391245388389</v>
      </c>
      <c r="AO24" s="18">
        <v>13.2035182809344</v>
      </c>
      <c r="AP24" s="18">
        <v>13.33727511287</v>
      </c>
      <c r="AQ24" s="18">
        <v>13.9360199545851</v>
      </c>
      <c r="AR24" s="18">
        <v>14.2279559843187</v>
      </c>
    </row>
    <row r="25" ht="15.75" customHeight="1">
      <c r="A25" s="14" t="s">
        <v>29</v>
      </c>
      <c r="B25" s="15">
        <f t="shared" si="1"/>
        <v>32.44989376</v>
      </c>
      <c r="C25" s="15">
        <f t="shared" si="2"/>
        <v>14.24833653</v>
      </c>
      <c r="D25" s="16">
        <f t="shared" si="3"/>
        <v>18.20155722</v>
      </c>
      <c r="E25" s="17">
        <v>31.87188725</v>
      </c>
      <c r="F25" s="17">
        <v>26.93752172</v>
      </c>
      <c r="G25" s="17">
        <v>34.57353609</v>
      </c>
      <c r="H25" s="17">
        <v>20.87494579</v>
      </c>
      <c r="I25" s="17">
        <v>29.53230449</v>
      </c>
      <c r="J25" s="17">
        <v>38.15047338</v>
      </c>
      <c r="K25" s="17">
        <v>28.427598</v>
      </c>
      <c r="L25" s="17">
        <v>56.16923161</v>
      </c>
      <c r="M25" s="17">
        <v>20.14486066</v>
      </c>
      <c r="N25" s="17">
        <v>34.60666557</v>
      </c>
      <c r="O25" s="17">
        <v>24.06008842</v>
      </c>
      <c r="P25" s="17">
        <v>30.22017197</v>
      </c>
      <c r="Q25" s="17">
        <v>32.42699476</v>
      </c>
      <c r="R25" s="17">
        <v>27.93908655</v>
      </c>
      <c r="S25" s="17">
        <v>41.5698445</v>
      </c>
      <c r="T25" s="17">
        <v>50.72564008</v>
      </c>
      <c r="U25" s="17">
        <v>20.89123118</v>
      </c>
      <c r="V25" s="17">
        <v>31.85097977</v>
      </c>
      <c r="W25" s="17">
        <v>32.86005956</v>
      </c>
      <c r="X25" s="17">
        <v>35.1647538</v>
      </c>
      <c r="Y25" s="18">
        <v>6.02647348770137</v>
      </c>
      <c r="Z25" s="18">
        <v>23.5808792569563</v>
      </c>
      <c r="AA25" s="18">
        <v>22.9242306566687</v>
      </c>
      <c r="AB25" s="18">
        <v>21.588844678343</v>
      </c>
      <c r="AC25" s="18">
        <v>7.21575689446733</v>
      </c>
      <c r="AD25" s="18">
        <v>6.11775518513293</v>
      </c>
      <c r="AE25" s="18">
        <v>6.17369650788956</v>
      </c>
      <c r="AF25" s="18">
        <v>13.5234576299805</v>
      </c>
      <c r="AG25" s="18">
        <v>23.5694820806874</v>
      </c>
      <c r="AH25" s="18">
        <v>14.0489631679689</v>
      </c>
      <c r="AI25" s="18">
        <v>17.3057941281265</v>
      </c>
      <c r="AJ25" s="18">
        <v>20.9256232847392</v>
      </c>
      <c r="AK25" s="18">
        <v>20.1059119443262</v>
      </c>
      <c r="AL25" s="18">
        <v>12.503510095952</v>
      </c>
      <c r="AM25" s="18">
        <v>6.44970032914223</v>
      </c>
      <c r="AN25" s="18">
        <v>10.5463656403489</v>
      </c>
      <c r="AO25" s="18">
        <v>7.76819332413315</v>
      </c>
      <c r="AP25" s="18">
        <v>6.20012831576542</v>
      </c>
      <c r="AQ25" s="18">
        <v>14.2324834890235</v>
      </c>
      <c r="AR25" s="18">
        <v>24.1594805942363</v>
      </c>
    </row>
    <row r="26" ht="15.75" customHeight="1">
      <c r="A26" s="14" t="s">
        <v>30</v>
      </c>
      <c r="B26" s="15">
        <f t="shared" si="1"/>
        <v>13.78593863</v>
      </c>
      <c r="C26" s="15">
        <f t="shared" si="2"/>
        <v>17.99247644</v>
      </c>
      <c r="D26" s="16">
        <f t="shared" si="3"/>
        <v>-4.206537816</v>
      </c>
      <c r="E26" s="17">
        <v>18.2630664</v>
      </c>
      <c r="F26" s="17">
        <v>13.550977</v>
      </c>
      <c r="G26" s="17">
        <v>9.890857929</v>
      </c>
      <c r="H26" s="17">
        <v>12.85687781</v>
      </c>
      <c r="I26" s="17">
        <v>14.23572764</v>
      </c>
      <c r="J26" s="17">
        <v>12.33601803</v>
      </c>
      <c r="K26" s="17">
        <v>9.945269886</v>
      </c>
      <c r="L26" s="17">
        <v>12.80062642</v>
      </c>
      <c r="M26" s="17">
        <v>12.12876711</v>
      </c>
      <c r="N26" s="17">
        <v>16.629189</v>
      </c>
      <c r="O26" s="17">
        <v>15.58899517</v>
      </c>
      <c r="P26" s="17">
        <v>15.63860063</v>
      </c>
      <c r="Q26" s="17">
        <v>21.25074774</v>
      </c>
      <c r="R26" s="17">
        <v>12.575617</v>
      </c>
      <c r="S26" s="17">
        <v>11.50137804</v>
      </c>
      <c r="T26" s="17">
        <v>12.18820457</v>
      </c>
      <c r="U26" s="17">
        <v>11.64251375</v>
      </c>
      <c r="V26" s="17">
        <v>14.28461202</v>
      </c>
      <c r="W26" s="17">
        <v>16.36847475</v>
      </c>
      <c r="X26" s="17">
        <v>12.04225165</v>
      </c>
      <c r="Y26" s="18">
        <v>18.5680304447511</v>
      </c>
      <c r="Z26" s="18">
        <v>17.5778805702715</v>
      </c>
      <c r="AA26" s="18">
        <v>17.8076692959042</v>
      </c>
      <c r="AB26" s="18">
        <v>18.9155250508323</v>
      </c>
      <c r="AC26" s="18">
        <v>19.1535222135667</v>
      </c>
      <c r="AD26" s="18">
        <v>17.1933539208938</v>
      </c>
      <c r="AE26" s="18">
        <v>17.9694459661482</v>
      </c>
      <c r="AF26" s="18">
        <v>17.0915013822985</v>
      </c>
      <c r="AG26" s="18">
        <v>17.6338021200199</v>
      </c>
      <c r="AH26" s="18">
        <v>17.8779570529769</v>
      </c>
      <c r="AI26" s="18">
        <v>17.1089475721234</v>
      </c>
      <c r="AJ26" s="18">
        <v>17.0150881789134</v>
      </c>
      <c r="AK26" s="18">
        <v>18.6316864386065</v>
      </c>
      <c r="AL26" s="18">
        <v>17.0683119245396</v>
      </c>
      <c r="AM26" s="18">
        <v>19.1820670615376</v>
      </c>
      <c r="AN26" s="18">
        <v>18.6395638493777</v>
      </c>
      <c r="AO26" s="18">
        <v>16.8778080475886</v>
      </c>
      <c r="AP26" s="18">
        <v>17.6484843519799</v>
      </c>
      <c r="AQ26" s="18">
        <v>18.6589215348299</v>
      </c>
      <c r="AR26" s="18">
        <v>19.2299618780463</v>
      </c>
    </row>
    <row r="27" ht="15.75" customHeight="1">
      <c r="A27" s="14" t="s">
        <v>31</v>
      </c>
      <c r="B27" s="15">
        <f t="shared" si="1"/>
        <v>6.618251956</v>
      </c>
      <c r="C27" s="15">
        <f t="shared" si="2"/>
        <v>7.25776345</v>
      </c>
      <c r="D27" s="16">
        <f t="shared" si="3"/>
        <v>-0.639511494</v>
      </c>
      <c r="E27" s="17">
        <v>8.407155388</v>
      </c>
      <c r="F27" s="17">
        <v>5.682170695</v>
      </c>
      <c r="G27" s="17">
        <v>3.194222816</v>
      </c>
      <c r="H27" s="17">
        <v>5.365604487</v>
      </c>
      <c r="I27" s="17">
        <v>5.446184082</v>
      </c>
      <c r="J27" s="17">
        <v>7.024086402</v>
      </c>
      <c r="K27" s="17">
        <v>4.681917967</v>
      </c>
      <c r="L27" s="17">
        <v>7.405658732</v>
      </c>
      <c r="M27" s="17">
        <v>9.377688403</v>
      </c>
      <c r="N27" s="17">
        <v>7.349683542</v>
      </c>
      <c r="O27" s="17">
        <v>5.857780349</v>
      </c>
      <c r="P27" s="17">
        <v>5.519789548</v>
      </c>
      <c r="Q27" s="17">
        <v>7.339345715</v>
      </c>
      <c r="R27" s="17">
        <v>7.584889887</v>
      </c>
      <c r="S27" s="17">
        <v>3.105976478</v>
      </c>
      <c r="T27" s="17">
        <v>6.886364614</v>
      </c>
      <c r="U27" s="17">
        <v>6.082207957</v>
      </c>
      <c r="V27" s="17">
        <v>5.923188107</v>
      </c>
      <c r="W27" s="17">
        <v>8.230008143</v>
      </c>
      <c r="X27" s="17">
        <v>11.9011158</v>
      </c>
      <c r="Y27" s="18">
        <v>6.75060553715968</v>
      </c>
      <c r="Z27" s="18">
        <v>6.87968682079338</v>
      </c>
      <c r="AA27" s="18">
        <v>6.3562737976193</v>
      </c>
      <c r="AB27" s="18">
        <v>7.58008403278997</v>
      </c>
      <c r="AC27" s="18">
        <v>7.902531112709</v>
      </c>
      <c r="AD27" s="18">
        <v>7.3757338308236</v>
      </c>
      <c r="AE27" s="18">
        <v>7.49311870755556</v>
      </c>
      <c r="AF27" s="18">
        <v>6.98322607160573</v>
      </c>
      <c r="AG27" s="18">
        <v>6.24570924224413</v>
      </c>
      <c r="AH27" s="18">
        <v>8.31864863628633</v>
      </c>
      <c r="AI27" s="18">
        <v>7.32495596868314</v>
      </c>
      <c r="AJ27" s="18">
        <v>8.29848965134937</v>
      </c>
      <c r="AK27" s="18">
        <v>8.10260306206134</v>
      </c>
      <c r="AL27" s="18">
        <v>7.33394238637571</v>
      </c>
      <c r="AM27" s="18">
        <v>7.6974516829111</v>
      </c>
      <c r="AN27" s="18">
        <v>6.71717428652369</v>
      </c>
      <c r="AO27" s="18">
        <v>6.34126407991874</v>
      </c>
      <c r="AP27" s="18">
        <v>6.357020024623</v>
      </c>
      <c r="AQ27" s="18">
        <v>8.79331752879722</v>
      </c>
      <c r="AR27" s="18">
        <v>6.3034325308392</v>
      </c>
    </row>
    <row r="28" ht="15.75" customHeight="1">
      <c r="A28" s="14" t="s">
        <v>32</v>
      </c>
      <c r="B28" s="15">
        <f t="shared" si="1"/>
        <v>26.84933073</v>
      </c>
      <c r="C28" s="15">
        <f t="shared" si="2"/>
        <v>20.0305501</v>
      </c>
      <c r="D28" s="16">
        <f t="shared" si="3"/>
        <v>6.818780633</v>
      </c>
      <c r="E28" s="17">
        <v>29.97246228</v>
      </c>
      <c r="F28" s="17">
        <v>25.88751608</v>
      </c>
      <c r="G28" s="17">
        <v>29.97290704</v>
      </c>
      <c r="H28" s="17">
        <v>23.37470932</v>
      </c>
      <c r="I28" s="17">
        <v>23.8872186</v>
      </c>
      <c r="J28" s="17">
        <v>22.22031495</v>
      </c>
      <c r="K28" s="17">
        <v>24.47931607</v>
      </c>
      <c r="L28" s="17">
        <v>24.26710814</v>
      </c>
      <c r="M28" s="17">
        <v>38.40756432</v>
      </c>
      <c r="N28" s="17">
        <v>20.78690331</v>
      </c>
      <c r="O28" s="17">
        <v>25.58308449</v>
      </c>
      <c r="P28" s="17">
        <v>21.26941537</v>
      </c>
      <c r="Q28" s="17">
        <v>22.80311272</v>
      </c>
      <c r="R28" s="17">
        <v>28.70206755</v>
      </c>
      <c r="S28" s="17">
        <v>28.61977758</v>
      </c>
      <c r="T28" s="17">
        <v>28.7986285</v>
      </c>
      <c r="U28" s="17">
        <v>23.5551281</v>
      </c>
      <c r="V28" s="17">
        <v>33.55261314</v>
      </c>
      <c r="W28" s="17">
        <v>33.2822784</v>
      </c>
      <c r="X28" s="17">
        <v>27.56448871</v>
      </c>
      <c r="Y28" s="18">
        <v>20.7112373640657</v>
      </c>
      <c r="Z28" s="18">
        <v>20.2748691250437</v>
      </c>
      <c r="AA28" s="18">
        <v>20.1121153727013</v>
      </c>
      <c r="AB28" s="18">
        <v>21.2130914557126</v>
      </c>
      <c r="AC28" s="18">
        <v>17.9244334020501</v>
      </c>
      <c r="AD28" s="18">
        <v>19.9510763227209</v>
      </c>
      <c r="AE28" s="18">
        <v>20.6062576552209</v>
      </c>
      <c r="AF28" s="18">
        <v>17.5497494028681</v>
      </c>
      <c r="AG28" s="18">
        <v>17.713409997871</v>
      </c>
      <c r="AH28" s="18">
        <v>19.9466575280111</v>
      </c>
      <c r="AI28" s="18">
        <v>21.4296815111182</v>
      </c>
      <c r="AJ28" s="18">
        <v>20.6580727287415</v>
      </c>
      <c r="AK28" s="18">
        <v>17.61496770397</v>
      </c>
      <c r="AL28" s="18">
        <v>21.5524802263017</v>
      </c>
      <c r="AM28" s="18">
        <v>21.3158639184727</v>
      </c>
      <c r="AN28" s="18">
        <v>20.6254930374612</v>
      </c>
      <c r="AO28" s="18">
        <v>18.4616559882196</v>
      </c>
      <c r="AP28" s="18">
        <v>20.9022661449453</v>
      </c>
      <c r="AQ28" s="18">
        <v>20.6822494588244</v>
      </c>
      <c r="AR28" s="18">
        <v>21.365373670239</v>
      </c>
    </row>
    <row r="29" ht="15.75" customHeight="1">
      <c r="A29" s="14" t="s">
        <v>33</v>
      </c>
      <c r="B29" s="15">
        <f t="shared" si="1"/>
        <v>20.24083203</v>
      </c>
      <c r="C29" s="15">
        <f t="shared" si="2"/>
        <v>6.122145874</v>
      </c>
      <c r="D29" s="16">
        <f t="shared" si="3"/>
        <v>14.11868615</v>
      </c>
      <c r="E29" s="17">
        <v>20.22030436</v>
      </c>
      <c r="F29" s="17">
        <v>22.00140319</v>
      </c>
      <c r="G29" s="17">
        <v>23.09012839</v>
      </c>
      <c r="H29" s="17">
        <v>20.67785783</v>
      </c>
      <c r="I29" s="17">
        <v>18.7694719</v>
      </c>
      <c r="J29" s="17">
        <v>17.75372294</v>
      </c>
      <c r="K29" s="17">
        <v>21.47537101</v>
      </c>
      <c r="L29" s="17">
        <v>21.32323726</v>
      </c>
      <c r="M29" s="17">
        <v>18.55100858</v>
      </c>
      <c r="N29" s="17">
        <v>14.52474811</v>
      </c>
      <c r="O29" s="17">
        <v>21.12872073</v>
      </c>
      <c r="P29" s="17">
        <v>17.32907888</v>
      </c>
      <c r="Q29" s="17">
        <v>19.70125405</v>
      </c>
      <c r="R29" s="17">
        <v>22.72402601</v>
      </c>
      <c r="S29" s="17">
        <v>24.72343525</v>
      </c>
      <c r="T29" s="17">
        <v>18.43853122</v>
      </c>
      <c r="U29" s="17">
        <v>18.32988135</v>
      </c>
      <c r="V29" s="17">
        <v>21.32177984</v>
      </c>
      <c r="W29" s="17">
        <v>19.00298283</v>
      </c>
      <c r="X29" s="17">
        <v>23.72969682</v>
      </c>
      <c r="Y29" s="18">
        <v>6.21598186836075</v>
      </c>
      <c r="Z29" s="18">
        <v>6.38281062289902</v>
      </c>
      <c r="AA29" s="18">
        <v>6.36489338763343</v>
      </c>
      <c r="AB29" s="18">
        <v>6.05872701498061</v>
      </c>
      <c r="AC29" s="18">
        <v>6.37272139690264</v>
      </c>
      <c r="AD29" s="18">
        <v>6.19422140263377</v>
      </c>
      <c r="AE29" s="18">
        <v>6.00261450311739</v>
      </c>
      <c r="AF29" s="18">
        <v>6.54922166079669</v>
      </c>
      <c r="AG29" s="18">
        <v>6.08544311976905</v>
      </c>
      <c r="AH29" s="18">
        <v>6.19413468256691</v>
      </c>
      <c r="AI29" s="18">
        <v>5.87080986855867</v>
      </c>
      <c r="AJ29" s="18">
        <v>6.20778357519152</v>
      </c>
      <c r="AK29" s="18">
        <v>6.15281028102769</v>
      </c>
      <c r="AL29" s="18">
        <v>6.02213453369626</v>
      </c>
      <c r="AM29" s="18">
        <v>5.71066422561005</v>
      </c>
      <c r="AN29" s="18">
        <v>5.81530098084749</v>
      </c>
      <c r="AO29" s="18">
        <v>6.24118753219144</v>
      </c>
      <c r="AP29" s="18">
        <v>6.42529767430922</v>
      </c>
      <c r="AQ29" s="18">
        <v>5.98925749256706</v>
      </c>
      <c r="AR29" s="18">
        <v>5.58690165865102</v>
      </c>
    </row>
    <row r="30" ht="15.75" customHeight="1">
      <c r="A30" s="14" t="s">
        <v>34</v>
      </c>
      <c r="B30" s="15">
        <f t="shared" si="1"/>
        <v>10.68028947</v>
      </c>
      <c r="C30" s="15">
        <f t="shared" si="2"/>
        <v>12.49553512</v>
      </c>
      <c r="D30" s="16">
        <f t="shared" si="3"/>
        <v>-1.815245655</v>
      </c>
      <c r="E30" s="17">
        <v>9.402011752</v>
      </c>
      <c r="F30" s="17">
        <v>5.844261041</v>
      </c>
      <c r="G30" s="17">
        <v>13.64088482</v>
      </c>
      <c r="H30" s="17">
        <v>7.755994571</v>
      </c>
      <c r="I30" s="17">
        <v>12.52954533</v>
      </c>
      <c r="J30" s="17">
        <v>9.441269414</v>
      </c>
      <c r="K30" s="17">
        <v>13.35322905</v>
      </c>
      <c r="L30" s="17">
        <v>9.545649871</v>
      </c>
      <c r="M30" s="17">
        <v>13.34524151</v>
      </c>
      <c r="N30" s="17">
        <v>8.113056729</v>
      </c>
      <c r="O30" s="17">
        <v>11.41805821</v>
      </c>
      <c r="P30" s="17">
        <v>10.18783137</v>
      </c>
      <c r="Q30" s="17">
        <v>17.15669753</v>
      </c>
      <c r="R30" s="17">
        <v>11.85019128</v>
      </c>
      <c r="S30" s="17">
        <v>10.42854727</v>
      </c>
      <c r="T30" s="17">
        <v>10.16642647</v>
      </c>
      <c r="U30" s="17">
        <v>8.602624291</v>
      </c>
      <c r="V30" s="17">
        <v>6.840595601</v>
      </c>
      <c r="W30" s="17">
        <v>9.691501668</v>
      </c>
      <c r="X30" s="17">
        <v>14.29217157</v>
      </c>
      <c r="Y30" s="18">
        <v>10.8360962606699</v>
      </c>
      <c r="Z30" s="18">
        <v>12.7128596585348</v>
      </c>
      <c r="AA30" s="18">
        <v>11.9494977531249</v>
      </c>
      <c r="AB30" s="18">
        <v>13.0609212902672</v>
      </c>
      <c r="AC30" s="18">
        <v>9.93364288372675</v>
      </c>
      <c r="AD30" s="18">
        <v>11.653752773903</v>
      </c>
      <c r="AE30" s="18">
        <v>15.6533842398299</v>
      </c>
      <c r="AF30" s="18">
        <v>11.5431283389372</v>
      </c>
      <c r="AG30" s="18">
        <v>11.4878515893806</v>
      </c>
      <c r="AH30" s="18">
        <v>14.3401720091874</v>
      </c>
      <c r="AI30" s="18">
        <v>11.9043117964355</v>
      </c>
      <c r="AJ30" s="18">
        <v>13.1057285397771</v>
      </c>
      <c r="AK30" s="18">
        <v>14.9428159180811</v>
      </c>
      <c r="AL30" s="18">
        <v>12.9182815987941</v>
      </c>
      <c r="AM30" s="18">
        <v>12.3662051017135</v>
      </c>
      <c r="AN30" s="18">
        <v>15.9004684814821</v>
      </c>
      <c r="AO30" s="18">
        <v>12.5660429047374</v>
      </c>
      <c r="AP30" s="18">
        <v>9.67645796411482</v>
      </c>
      <c r="AQ30" s="18">
        <v>11.2985942067794</v>
      </c>
      <c r="AR30" s="18">
        <v>12.0604891402989</v>
      </c>
    </row>
    <row r="31" ht="15.75" customHeight="1">
      <c r="A31" s="14" t="s">
        <v>35</v>
      </c>
      <c r="B31" s="15">
        <f t="shared" si="1"/>
        <v>8.212967343</v>
      </c>
      <c r="C31" s="15">
        <f t="shared" si="2"/>
        <v>16.18880228</v>
      </c>
      <c r="D31" s="16">
        <f t="shared" si="3"/>
        <v>-7.975834939</v>
      </c>
      <c r="E31" s="17">
        <v>8.434710322</v>
      </c>
      <c r="F31" s="17">
        <v>7.190232135</v>
      </c>
      <c r="G31" s="17">
        <v>7.834314149</v>
      </c>
      <c r="H31" s="17">
        <v>6.069415935</v>
      </c>
      <c r="I31" s="17">
        <v>8.440987723</v>
      </c>
      <c r="J31" s="17">
        <v>8.059923358</v>
      </c>
      <c r="K31" s="17">
        <v>10.89903342</v>
      </c>
      <c r="L31" s="17">
        <v>10.28020102</v>
      </c>
      <c r="M31" s="17">
        <v>11.37187166</v>
      </c>
      <c r="N31" s="17">
        <v>9.55167597</v>
      </c>
      <c r="O31" s="17">
        <v>11.29817286</v>
      </c>
      <c r="P31" s="17">
        <v>6.022134402</v>
      </c>
      <c r="Q31" s="17">
        <v>7.280313065</v>
      </c>
      <c r="R31" s="17">
        <v>8.919072501</v>
      </c>
      <c r="S31" s="17">
        <v>6.111178924</v>
      </c>
      <c r="T31" s="17">
        <v>7.28420574</v>
      </c>
      <c r="U31" s="17">
        <v>5.953840876</v>
      </c>
      <c r="V31" s="17">
        <v>8.053925116</v>
      </c>
      <c r="W31" s="17">
        <v>8.533519113</v>
      </c>
      <c r="X31" s="17">
        <v>6.670618573</v>
      </c>
      <c r="Y31" s="18">
        <v>16.2914094935248</v>
      </c>
      <c r="Z31" s="18">
        <v>14.5671992541627</v>
      </c>
      <c r="AA31" s="18">
        <v>10.4702612979921</v>
      </c>
      <c r="AB31" s="18">
        <v>8.43068301915081</v>
      </c>
      <c r="AC31" s="18">
        <v>22.028950829919</v>
      </c>
      <c r="AD31" s="18">
        <v>8.10320224306396</v>
      </c>
      <c r="AE31" s="18">
        <v>11.0107882673268</v>
      </c>
      <c r="AF31" s="18">
        <v>16.6152103010663</v>
      </c>
      <c r="AG31" s="18">
        <v>21.6642506023476</v>
      </c>
      <c r="AH31" s="18">
        <v>15.1503548376084</v>
      </c>
      <c r="AI31" s="18">
        <v>14.7019402892927</v>
      </c>
      <c r="AJ31" s="18">
        <v>17.5526841100137</v>
      </c>
      <c r="AK31" s="18">
        <v>18.5881624147835</v>
      </c>
      <c r="AL31" s="18">
        <v>17.3062108649057</v>
      </c>
      <c r="AM31" s="18">
        <v>16.5531762477935</v>
      </c>
      <c r="AN31" s="18">
        <v>21.3443232927551</v>
      </c>
      <c r="AO31" s="18">
        <v>18.9742149771612</v>
      </c>
      <c r="AP31" s="18">
        <v>22.6182233206795</v>
      </c>
      <c r="AQ31" s="18">
        <v>22.6603662859654</v>
      </c>
      <c r="AR31" s="18">
        <v>9.14443369177942</v>
      </c>
    </row>
    <row r="32" ht="15.75" customHeight="1">
      <c r="A32" s="14" t="s">
        <v>36</v>
      </c>
      <c r="B32" s="15">
        <f t="shared" si="1"/>
        <v>35.94257671</v>
      </c>
      <c r="C32" s="15">
        <f t="shared" si="2"/>
        <v>16.61224877</v>
      </c>
      <c r="D32" s="19">
        <f t="shared" si="3"/>
        <v>19.33032794</v>
      </c>
      <c r="E32" s="17">
        <v>33.85141039</v>
      </c>
      <c r="F32" s="17">
        <v>39.3956834</v>
      </c>
      <c r="G32" s="17">
        <v>33.59079356</v>
      </c>
      <c r="H32" s="17">
        <v>41.31618359</v>
      </c>
      <c r="I32" s="17">
        <v>35.33553312</v>
      </c>
      <c r="J32" s="17">
        <v>32.15964959</v>
      </c>
      <c r="K32" s="17">
        <v>36.87466461</v>
      </c>
      <c r="L32" s="17">
        <v>40.76176009</v>
      </c>
      <c r="M32" s="17">
        <v>31.85324472</v>
      </c>
      <c r="N32" s="17">
        <v>29.52045147</v>
      </c>
      <c r="O32" s="17">
        <v>35.4959849</v>
      </c>
      <c r="P32" s="17">
        <v>34.28975046</v>
      </c>
      <c r="Q32" s="17">
        <v>29.44760428</v>
      </c>
      <c r="R32" s="17">
        <v>33.7126461</v>
      </c>
      <c r="S32" s="17">
        <v>43.88186099</v>
      </c>
      <c r="T32" s="17">
        <v>34.26048524</v>
      </c>
      <c r="U32" s="17">
        <v>36.70009448</v>
      </c>
      <c r="V32" s="17">
        <v>39.17918065</v>
      </c>
      <c r="W32" s="17">
        <v>39.67383424</v>
      </c>
      <c r="X32" s="17">
        <v>37.55071834</v>
      </c>
      <c r="Y32" s="18">
        <v>20.626434921081</v>
      </c>
      <c r="Z32" s="18">
        <v>12.8224973309939</v>
      </c>
      <c r="AA32" s="18">
        <v>13.3824833494406</v>
      </c>
      <c r="AB32" s="18">
        <v>10.6951644847533</v>
      </c>
      <c r="AC32" s="18">
        <v>12.0968235750593</v>
      </c>
      <c r="AD32" s="18">
        <v>14.4816774934271</v>
      </c>
      <c r="AE32" s="18">
        <v>21.0110678196647</v>
      </c>
      <c r="AF32" s="18">
        <v>11.5013023885073</v>
      </c>
      <c r="AG32" s="18">
        <v>24.6955665483156</v>
      </c>
      <c r="AH32" s="18">
        <v>21.9871659438808</v>
      </c>
      <c r="AI32" s="18">
        <v>17.4619121784851</v>
      </c>
      <c r="AJ32" s="18">
        <v>24.9649473306808</v>
      </c>
      <c r="AK32" s="18">
        <v>22.34865711924</v>
      </c>
      <c r="AL32" s="18">
        <v>15.795053097383</v>
      </c>
      <c r="AM32" s="18">
        <v>12.6047870371926</v>
      </c>
      <c r="AN32" s="18">
        <v>10.4695621988863</v>
      </c>
      <c r="AO32" s="18">
        <v>18.5649602191861</v>
      </c>
      <c r="AP32" s="18">
        <v>16.2247500794465</v>
      </c>
      <c r="AQ32" s="18">
        <v>17.8720641636103</v>
      </c>
      <c r="AR32" s="18">
        <v>12.6380981414195</v>
      </c>
    </row>
    <row r="33" ht="15.75" customHeight="1">
      <c r="A33" s="14" t="s">
        <v>37</v>
      </c>
      <c r="B33" s="15">
        <f t="shared" si="1"/>
        <v>12.8240836</v>
      </c>
      <c r="C33" s="15">
        <f t="shared" si="2"/>
        <v>20.6686489</v>
      </c>
      <c r="D33" s="16">
        <f t="shared" si="3"/>
        <v>-7.844565295</v>
      </c>
      <c r="E33" s="17">
        <v>15.26743009</v>
      </c>
      <c r="F33" s="17">
        <v>14.65893543</v>
      </c>
      <c r="G33" s="17">
        <v>10.1523662</v>
      </c>
      <c r="H33" s="17">
        <v>10.34923488</v>
      </c>
      <c r="I33" s="17">
        <v>10.38239965</v>
      </c>
      <c r="J33" s="17">
        <v>12.28595923</v>
      </c>
      <c r="K33" s="17">
        <v>14.06376003</v>
      </c>
      <c r="L33" s="17">
        <v>10.42747133</v>
      </c>
      <c r="M33" s="17">
        <v>11.92393384</v>
      </c>
      <c r="N33" s="17">
        <v>12.70647986</v>
      </c>
      <c r="O33" s="17">
        <v>12.00287647</v>
      </c>
      <c r="P33" s="17">
        <v>13.48816914</v>
      </c>
      <c r="Q33" s="17">
        <v>14.7222869</v>
      </c>
      <c r="R33" s="17">
        <v>13.00072698</v>
      </c>
      <c r="S33" s="17">
        <v>15.13239641</v>
      </c>
      <c r="T33" s="17">
        <v>13.31939016</v>
      </c>
      <c r="U33" s="17">
        <v>9.257139744</v>
      </c>
      <c r="V33" s="17">
        <v>11.6286722</v>
      </c>
      <c r="W33" s="17">
        <v>17.44104832</v>
      </c>
      <c r="X33" s="17">
        <v>14.27099517</v>
      </c>
      <c r="Y33" s="18">
        <v>18.0000062817118</v>
      </c>
      <c r="Z33" s="18">
        <v>19.0003286950487</v>
      </c>
      <c r="AA33" s="18">
        <v>21.3357931374423</v>
      </c>
      <c r="AB33" s="18">
        <v>21.0682868303488</v>
      </c>
      <c r="AC33" s="18">
        <v>20.6474810349225</v>
      </c>
      <c r="AD33" s="18">
        <v>22.7492286317818</v>
      </c>
      <c r="AE33" s="18">
        <v>19.9914080348091</v>
      </c>
      <c r="AF33" s="18">
        <v>20.7145630594918</v>
      </c>
      <c r="AG33" s="18">
        <v>23.6245910668105</v>
      </c>
      <c r="AH33" s="18">
        <v>20.5290282042864</v>
      </c>
      <c r="AI33" s="18">
        <v>19.6857075720072</v>
      </c>
      <c r="AJ33" s="18">
        <v>20.2505613051729</v>
      </c>
      <c r="AK33" s="18">
        <v>19.2310924997195</v>
      </c>
      <c r="AL33" s="18">
        <v>21.898308937077</v>
      </c>
      <c r="AM33" s="18">
        <v>21.0447247116661</v>
      </c>
      <c r="AN33" s="18">
        <v>21.2833076352179</v>
      </c>
      <c r="AO33" s="18">
        <v>21.5652195147667</v>
      </c>
      <c r="AP33" s="18">
        <v>21.391703054241</v>
      </c>
      <c r="AQ33" s="18">
        <v>20.7611873832974</v>
      </c>
      <c r="AR33" s="18">
        <v>18.6004503490577</v>
      </c>
    </row>
    <row r="34" ht="15.75" customHeight="1">
      <c r="A34" s="14" t="s">
        <v>38</v>
      </c>
      <c r="B34" s="15">
        <f t="shared" si="1"/>
        <v>55.95208592</v>
      </c>
      <c r="C34" s="15">
        <f t="shared" si="2"/>
        <v>11.81479207</v>
      </c>
      <c r="D34" s="20">
        <f t="shared" si="3"/>
        <v>44.13729385</v>
      </c>
      <c r="E34" s="17">
        <v>52.68700004</v>
      </c>
      <c r="F34" s="17">
        <v>58.68988185</v>
      </c>
      <c r="G34" s="17">
        <v>54.730129</v>
      </c>
      <c r="H34" s="17">
        <v>59.98911499</v>
      </c>
      <c r="I34" s="17">
        <v>52.12884277</v>
      </c>
      <c r="J34" s="17">
        <v>50.48813654</v>
      </c>
      <c r="K34" s="17">
        <v>59.86093439</v>
      </c>
      <c r="L34" s="17">
        <v>59.47592628</v>
      </c>
      <c r="M34" s="17">
        <v>57.88272668</v>
      </c>
      <c r="N34" s="17">
        <v>52.48938554</v>
      </c>
      <c r="O34" s="17">
        <v>55.11544251</v>
      </c>
      <c r="P34" s="17">
        <v>55.0904926</v>
      </c>
      <c r="Q34" s="17">
        <v>53.11588414</v>
      </c>
      <c r="R34" s="17">
        <v>55.28211376</v>
      </c>
      <c r="S34" s="17">
        <v>62.6860188</v>
      </c>
      <c r="T34" s="17">
        <v>53.06713801</v>
      </c>
      <c r="U34" s="17">
        <v>55.59091885</v>
      </c>
      <c r="V34" s="17">
        <v>52.29599052</v>
      </c>
      <c r="W34" s="17">
        <v>63.14696499</v>
      </c>
      <c r="X34" s="17">
        <v>55.22867615</v>
      </c>
      <c r="Y34" s="18">
        <v>13.2879164741285</v>
      </c>
      <c r="Z34" s="18">
        <v>12.4931943595076</v>
      </c>
      <c r="AA34" s="18">
        <v>10.9099730376167</v>
      </c>
      <c r="AB34" s="18">
        <v>12.1769068229092</v>
      </c>
      <c r="AC34" s="18">
        <v>10.6855050065717</v>
      </c>
      <c r="AD34" s="18">
        <v>12.1157050951326</v>
      </c>
      <c r="AE34" s="18">
        <v>12.7754727229271</v>
      </c>
      <c r="AF34" s="18">
        <v>12.8090272766215</v>
      </c>
      <c r="AG34" s="18">
        <v>11.0444572376434</v>
      </c>
      <c r="AH34" s="18">
        <v>10.3845283618625</v>
      </c>
      <c r="AI34" s="18">
        <v>10.3111523173789</v>
      </c>
      <c r="AJ34" s="18">
        <v>12.0163639665464</v>
      </c>
      <c r="AK34" s="18">
        <v>12.0002328512992</v>
      </c>
      <c r="AL34" s="18">
        <v>12.7124228385495</v>
      </c>
      <c r="AM34" s="18">
        <v>13.1378080820916</v>
      </c>
      <c r="AN34" s="18">
        <v>11.088340904742</v>
      </c>
      <c r="AO34" s="18">
        <v>10.5632705834817</v>
      </c>
      <c r="AP34" s="18">
        <v>12.7156615791347</v>
      </c>
      <c r="AQ34" s="18">
        <v>10.7875349820423</v>
      </c>
      <c r="AR34" s="18">
        <v>12.2803668456325</v>
      </c>
    </row>
    <row r="35" ht="15.75" customHeight="1">
      <c r="A35" s="14" t="s">
        <v>39</v>
      </c>
      <c r="B35" s="15">
        <f t="shared" si="1"/>
        <v>17.92712633</v>
      </c>
      <c r="C35" s="15">
        <f t="shared" si="2"/>
        <v>6.43628348</v>
      </c>
      <c r="D35" s="16">
        <f t="shared" si="3"/>
        <v>11.49084285</v>
      </c>
      <c r="E35" s="17">
        <v>18.78529007</v>
      </c>
      <c r="F35" s="17">
        <v>19.26774948</v>
      </c>
      <c r="G35" s="17">
        <v>14.71122443</v>
      </c>
      <c r="H35" s="17">
        <v>17.6744643</v>
      </c>
      <c r="I35" s="17">
        <v>18.27282548</v>
      </c>
      <c r="J35" s="17">
        <v>15.97871882</v>
      </c>
      <c r="K35" s="17">
        <v>18.23289589</v>
      </c>
      <c r="L35" s="17">
        <v>17.19529805</v>
      </c>
      <c r="M35" s="17">
        <v>16.38894993</v>
      </c>
      <c r="N35" s="17">
        <v>15.05777979</v>
      </c>
      <c r="O35" s="17">
        <v>16.29141316</v>
      </c>
      <c r="P35" s="17">
        <v>19.62860212</v>
      </c>
      <c r="Q35" s="17">
        <v>17.11222079</v>
      </c>
      <c r="R35" s="17">
        <v>20.83815921</v>
      </c>
      <c r="S35" s="17">
        <v>19.57859703</v>
      </c>
      <c r="T35" s="17">
        <v>18.27273178</v>
      </c>
      <c r="U35" s="17">
        <v>15.77930695</v>
      </c>
      <c r="V35" s="17">
        <v>18.27266294</v>
      </c>
      <c r="W35" s="17">
        <v>20.61943974</v>
      </c>
      <c r="X35" s="17">
        <v>20.58419668</v>
      </c>
      <c r="Y35" s="18">
        <v>5.74320792080374</v>
      </c>
      <c r="Z35" s="18">
        <v>6.99948847060992</v>
      </c>
      <c r="AA35" s="18">
        <v>7.45443532705651</v>
      </c>
      <c r="AB35" s="18">
        <v>6.77858341200216</v>
      </c>
      <c r="AC35" s="18">
        <v>5.98237510636983</v>
      </c>
      <c r="AD35" s="18">
        <v>5.84814431594992</v>
      </c>
      <c r="AE35" s="18">
        <v>6.84770416445269</v>
      </c>
      <c r="AF35" s="18">
        <v>5.58233948375086</v>
      </c>
      <c r="AG35" s="18">
        <v>7.10679006157002</v>
      </c>
      <c r="AH35" s="18">
        <v>5.42235627389426</v>
      </c>
      <c r="AI35" s="18">
        <v>6.01489523962179</v>
      </c>
      <c r="AJ35" s="18">
        <v>7.39233663215035</v>
      </c>
      <c r="AK35" s="18">
        <v>6.66611592477236</v>
      </c>
      <c r="AL35" s="18">
        <v>7.01323437699466</v>
      </c>
      <c r="AM35" s="18">
        <v>5.82657022372658</v>
      </c>
      <c r="AN35" s="18">
        <v>5.63083094420519</v>
      </c>
      <c r="AO35" s="18">
        <v>6.80987344955468</v>
      </c>
      <c r="AP35" s="18">
        <v>5.70503319051998</v>
      </c>
      <c r="AQ35" s="18">
        <v>7.78565956678831</v>
      </c>
      <c r="AR35" s="18">
        <v>6.11569551306759</v>
      </c>
    </row>
    <row r="36" ht="15.75" customHeight="1">
      <c r="A36" s="14" t="s">
        <v>40</v>
      </c>
      <c r="B36" s="15">
        <f t="shared" si="1"/>
        <v>48.73694841</v>
      </c>
      <c r="C36" s="15">
        <f t="shared" si="2"/>
        <v>36.95734601</v>
      </c>
      <c r="D36" s="16">
        <f t="shared" si="3"/>
        <v>11.77960241</v>
      </c>
      <c r="E36" s="17">
        <v>46.04883608</v>
      </c>
      <c r="F36" s="17">
        <v>51.71497673</v>
      </c>
      <c r="G36" s="17">
        <v>48.66803113</v>
      </c>
      <c r="H36" s="17">
        <v>53.17167386</v>
      </c>
      <c r="I36" s="17">
        <v>45.60628235</v>
      </c>
      <c r="J36" s="17">
        <v>44.32043517</v>
      </c>
      <c r="K36" s="17">
        <v>51.76882961</v>
      </c>
      <c r="L36" s="17">
        <v>54.12067373</v>
      </c>
      <c r="M36" s="17">
        <v>52.9206309</v>
      </c>
      <c r="N36" s="17">
        <v>42.41709823</v>
      </c>
      <c r="O36" s="17">
        <v>51.51074647</v>
      </c>
      <c r="P36" s="17">
        <v>47.74387949</v>
      </c>
      <c r="Q36" s="17">
        <v>45.75559731</v>
      </c>
      <c r="R36" s="17">
        <v>42.76122271</v>
      </c>
      <c r="S36" s="17">
        <v>53.15378643</v>
      </c>
      <c r="T36" s="17">
        <v>46.6522904</v>
      </c>
      <c r="U36" s="17">
        <v>45.65964355</v>
      </c>
      <c r="V36" s="17">
        <v>46.88971742</v>
      </c>
      <c r="W36" s="17">
        <v>54.34976368</v>
      </c>
      <c r="X36" s="17">
        <v>49.50485304</v>
      </c>
      <c r="Y36" s="18">
        <v>36.7192018713459</v>
      </c>
      <c r="Z36" s="18">
        <v>37.1541204481079</v>
      </c>
      <c r="AA36" s="18">
        <v>36.7405865640527</v>
      </c>
      <c r="AB36" s="18">
        <v>37.4694721117043</v>
      </c>
      <c r="AC36" s="18">
        <v>38.9361145533339</v>
      </c>
      <c r="AD36" s="18">
        <v>36.4688490426213</v>
      </c>
      <c r="AE36" s="18">
        <v>36.4066785563588</v>
      </c>
      <c r="AF36" s="18">
        <v>35.0611281149811</v>
      </c>
      <c r="AG36" s="18">
        <v>35.4220714305882</v>
      </c>
      <c r="AH36" s="18">
        <v>38.3465546908712</v>
      </c>
      <c r="AI36" s="18">
        <v>35.8400766011977</v>
      </c>
      <c r="AJ36" s="18">
        <v>37.143878157125</v>
      </c>
      <c r="AK36" s="18">
        <v>37.8116223866207</v>
      </c>
      <c r="AL36" s="18">
        <v>38.3027442324202</v>
      </c>
      <c r="AM36" s="18">
        <v>37.0030248027561</v>
      </c>
      <c r="AN36" s="18">
        <v>38.7019576913003</v>
      </c>
      <c r="AO36" s="18">
        <v>35.936293910321</v>
      </c>
      <c r="AP36" s="18">
        <v>35.4157651367353</v>
      </c>
      <c r="AQ36" s="18">
        <v>37.4136016107899</v>
      </c>
      <c r="AR36" s="18">
        <v>36.8531781920845</v>
      </c>
    </row>
    <row r="37" ht="15.75" customHeight="1">
      <c r="A37" s="14" t="s">
        <v>41</v>
      </c>
      <c r="B37" s="15">
        <f t="shared" si="1"/>
        <v>30.79710843</v>
      </c>
      <c r="C37" s="15">
        <f t="shared" si="2"/>
        <v>19.66325989</v>
      </c>
      <c r="D37" s="16">
        <f t="shared" si="3"/>
        <v>11.13384854</v>
      </c>
      <c r="E37" s="17">
        <v>31.65858245</v>
      </c>
      <c r="F37" s="17">
        <v>31.57521315</v>
      </c>
      <c r="G37" s="17">
        <v>26.09804278</v>
      </c>
      <c r="H37" s="17">
        <v>30.13449762</v>
      </c>
      <c r="I37" s="17">
        <v>26.3346545</v>
      </c>
      <c r="J37" s="17">
        <v>31.14953955</v>
      </c>
      <c r="K37" s="17">
        <v>30.68601373</v>
      </c>
      <c r="L37" s="17">
        <v>31.14055116</v>
      </c>
      <c r="M37" s="17">
        <v>31.76413942</v>
      </c>
      <c r="N37" s="17">
        <v>27.90677182</v>
      </c>
      <c r="O37" s="17">
        <v>32.49126971</v>
      </c>
      <c r="P37" s="17">
        <v>34.61177034</v>
      </c>
      <c r="Q37" s="17">
        <v>29.11947338</v>
      </c>
      <c r="R37" s="17">
        <v>33.12182332</v>
      </c>
      <c r="S37" s="17">
        <v>35.81814852</v>
      </c>
      <c r="T37" s="17">
        <v>34.89330078</v>
      </c>
      <c r="U37" s="17">
        <v>26.49404589</v>
      </c>
      <c r="V37" s="17">
        <v>29.21567855</v>
      </c>
      <c r="W37" s="17">
        <v>28.1417081</v>
      </c>
      <c r="X37" s="17">
        <v>33.58694379</v>
      </c>
      <c r="Y37" s="18">
        <v>18.98309756137</v>
      </c>
      <c r="Z37" s="18">
        <v>18.3741929518815</v>
      </c>
      <c r="AA37" s="18">
        <v>17.7449545223754</v>
      </c>
      <c r="AB37" s="18">
        <v>18.4298617073682</v>
      </c>
      <c r="AC37" s="18">
        <v>18.2125394022929</v>
      </c>
      <c r="AD37" s="18">
        <v>20.7244511156931</v>
      </c>
      <c r="AE37" s="18">
        <v>21.4842021115188</v>
      </c>
      <c r="AF37" s="18">
        <v>20.379017405089</v>
      </c>
      <c r="AG37" s="18">
        <v>18.2013624215413</v>
      </c>
      <c r="AH37" s="18">
        <v>19.7276483639302</v>
      </c>
      <c r="AI37" s="18">
        <v>19.8893483020134</v>
      </c>
      <c r="AJ37" s="18">
        <v>18.7623572842414</v>
      </c>
      <c r="AK37" s="18">
        <v>21.0886324576167</v>
      </c>
      <c r="AL37" s="18">
        <v>22.1422360960322</v>
      </c>
      <c r="AM37" s="18">
        <v>21.3580427798258</v>
      </c>
      <c r="AN37" s="18">
        <v>19.8220713313548</v>
      </c>
      <c r="AO37" s="18">
        <v>18.7630499252454</v>
      </c>
      <c r="AP37" s="18">
        <v>18.9336024855892</v>
      </c>
      <c r="AQ37" s="18">
        <v>19.2180314915693</v>
      </c>
      <c r="AR37" s="18">
        <v>21.0264980089882</v>
      </c>
    </row>
    <row r="38" ht="15.75" customHeight="1">
      <c r="A38" s="14" t="s">
        <v>42</v>
      </c>
      <c r="B38" s="15">
        <f t="shared" si="1"/>
        <v>35.86110739</v>
      </c>
      <c r="C38" s="15">
        <f t="shared" si="2"/>
        <v>5.949809777</v>
      </c>
      <c r="D38" s="19">
        <f t="shared" si="3"/>
        <v>29.91129761</v>
      </c>
      <c r="E38" s="17">
        <v>39.34826129</v>
      </c>
      <c r="F38" s="17">
        <v>46.03075491</v>
      </c>
      <c r="G38" s="17">
        <v>23.80988698</v>
      </c>
      <c r="H38" s="17">
        <v>26.28215966</v>
      </c>
      <c r="I38" s="17">
        <v>29.50016727</v>
      </c>
      <c r="J38" s="17">
        <v>32.64401446</v>
      </c>
      <c r="K38" s="17">
        <v>41.30814526</v>
      </c>
      <c r="L38" s="17">
        <v>29.81149884</v>
      </c>
      <c r="M38" s="17">
        <v>48.34225556</v>
      </c>
      <c r="N38" s="17">
        <v>31.10635861</v>
      </c>
      <c r="O38" s="17">
        <v>25.42190957</v>
      </c>
      <c r="P38" s="17">
        <v>42.79763855</v>
      </c>
      <c r="Q38" s="17">
        <v>43.43401559</v>
      </c>
      <c r="R38" s="17">
        <v>31.79861026</v>
      </c>
      <c r="S38" s="17">
        <v>36.32948146</v>
      </c>
      <c r="T38" s="17">
        <v>39.394841</v>
      </c>
      <c r="U38" s="17">
        <v>36.15216993</v>
      </c>
      <c r="V38" s="17">
        <v>27.59977667</v>
      </c>
      <c r="W38" s="17">
        <v>45.88684397</v>
      </c>
      <c r="X38" s="17">
        <v>40.22335794</v>
      </c>
      <c r="Y38" s="18">
        <v>7.35152472203667</v>
      </c>
      <c r="Z38" s="18">
        <v>5.76721066330381</v>
      </c>
      <c r="AA38" s="18">
        <v>6.89710895126879</v>
      </c>
      <c r="AB38" s="18">
        <v>6.89891545242972</v>
      </c>
      <c r="AC38" s="18">
        <v>6.93629804669961</v>
      </c>
      <c r="AD38" s="18">
        <v>5.51185376399064</v>
      </c>
      <c r="AE38" s="18">
        <v>7.66628902485301</v>
      </c>
      <c r="AF38" s="18">
        <v>5.22365214294043</v>
      </c>
      <c r="AG38" s="18">
        <v>4.39266399614352</v>
      </c>
      <c r="AH38" s="18">
        <v>5.52456156296288</v>
      </c>
      <c r="AI38" s="18">
        <v>4.92254935935916</v>
      </c>
      <c r="AJ38" s="18">
        <v>6.26868647215153</v>
      </c>
      <c r="AK38" s="18">
        <v>8.19116758443991</v>
      </c>
      <c r="AL38" s="18">
        <v>4.92415464254497</v>
      </c>
      <c r="AM38" s="18">
        <v>5.93750110637257</v>
      </c>
      <c r="AN38" s="18">
        <v>4.99975098131956</v>
      </c>
      <c r="AO38" s="18">
        <v>4.22536512161539</v>
      </c>
      <c r="AP38" s="18">
        <v>4.81620289645923</v>
      </c>
      <c r="AQ38" s="18">
        <v>6.62990271377433</v>
      </c>
      <c r="AR38" s="18">
        <v>5.91083634329658</v>
      </c>
    </row>
    <row r="39" ht="15.75" customHeight="1">
      <c r="A39" s="21"/>
      <c r="B39" s="15"/>
      <c r="C39" s="15" t="s">
        <v>43</v>
      </c>
      <c r="D39" s="22">
        <f>AVERAGE(D4:D38)</f>
        <v>5.674818529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</row>
    <row r="40" ht="15.75" customHeight="1">
      <c r="A40" s="21"/>
      <c r="B40" s="15"/>
      <c r="C40" s="15" t="s">
        <v>44</v>
      </c>
      <c r="D40" s="22">
        <f>AVERAGE(D4:D23,D25:D33,D35:D38)</f>
        <v>2.330732726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E2:X2"/>
    <mergeCell ref="Y2:AR2"/>
  </mergeCells>
  <drawing r:id="rId1"/>
</worksheet>
</file>